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esus/Desktop/FERROVIARIOS/"/>
    </mc:Choice>
  </mc:AlternateContent>
  <xr:revisionPtr revIDLastSave="0" documentId="13_ncr:1_{12132988-B0EB-7540-B126-3564D1D80C48}" xr6:coauthVersionLast="47" xr6:coauthVersionMax="47" xr10:uidLastSave="{00000000-0000-0000-0000-000000000000}"/>
  <bookViews>
    <workbookView xWindow="38700" yWindow="460" windowWidth="38100" windowHeight="21140" xr2:uid="{00000000-000D-0000-FFFF-FFFF00000000}"/>
  </bookViews>
  <sheets>
    <sheet name="TRANVIA MURCIA Especificac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9" i="2" l="1"/>
  <c r="I19" i="2"/>
  <c r="E19" i="2"/>
  <c r="D19" i="2"/>
  <c r="J18" i="2"/>
  <c r="I18" i="2"/>
  <c r="F18" i="2"/>
  <c r="E18" i="2"/>
  <c r="J17" i="2"/>
  <c r="I17" i="2"/>
  <c r="H17" i="2"/>
  <c r="G17" i="2"/>
  <c r="J16" i="2"/>
  <c r="I16" i="2"/>
  <c r="G16" i="2"/>
  <c r="F16" i="2"/>
  <c r="J15" i="2"/>
  <c r="I15" i="2"/>
  <c r="G15" i="2"/>
  <c r="F15" i="2"/>
  <c r="J14" i="2"/>
  <c r="I14" i="2"/>
  <c r="E14" i="2"/>
  <c r="D14" i="2"/>
  <c r="J13" i="2"/>
  <c r="I13" i="2"/>
  <c r="G13" i="2"/>
  <c r="F13" i="2"/>
  <c r="J12" i="2"/>
  <c r="I12" i="2"/>
  <c r="H12" i="2"/>
  <c r="G12" i="2"/>
  <c r="J11" i="2"/>
  <c r="I11" i="2"/>
  <c r="H11" i="2"/>
  <c r="G11" i="2"/>
  <c r="J10" i="2"/>
  <c r="I10" i="2"/>
  <c r="F10" i="2"/>
  <c r="E10" i="2"/>
  <c r="J9" i="2"/>
  <c r="I9" i="2"/>
  <c r="E9" i="2"/>
  <c r="D9" i="2"/>
  <c r="J8" i="2"/>
  <c r="I8" i="2"/>
  <c r="E8" i="2"/>
  <c r="D8" i="2"/>
  <c r="I149" i="2"/>
  <c r="H149" i="2"/>
  <c r="G149" i="2"/>
  <c r="F149" i="2"/>
  <c r="E149" i="2"/>
  <c r="D149" i="2"/>
  <c r="J149" i="2" l="1"/>
  <c r="D123" i="2"/>
  <c r="E123" i="2"/>
  <c r="F123" i="2"/>
  <c r="G123" i="2"/>
  <c r="H123" i="2"/>
  <c r="I123" i="2"/>
  <c r="D99" i="2"/>
  <c r="E99" i="2"/>
  <c r="F99" i="2"/>
  <c r="G99" i="2"/>
  <c r="H99" i="2"/>
  <c r="I99" i="2"/>
  <c r="E75" i="2"/>
  <c r="F75" i="2"/>
  <c r="G75" i="2"/>
  <c r="H75" i="2"/>
  <c r="I75" i="2"/>
  <c r="E51" i="2"/>
  <c r="F51" i="2"/>
  <c r="G51" i="2"/>
  <c r="H51" i="2"/>
  <c r="I51" i="2"/>
  <c r="D51" i="2"/>
  <c r="D75" i="2"/>
  <c r="D22" i="2"/>
  <c r="E22" i="2"/>
  <c r="F22" i="2"/>
  <c r="G22" i="2"/>
  <c r="H22" i="2"/>
  <c r="I22" i="2"/>
  <c r="J123" i="2" l="1"/>
  <c r="I150" i="2"/>
  <c r="E150" i="2"/>
  <c r="H150" i="2"/>
  <c r="D150" i="2"/>
  <c r="G150" i="2"/>
  <c r="F150" i="2"/>
  <c r="J75" i="2"/>
  <c r="H76" i="2" s="1"/>
  <c r="J51" i="2"/>
  <c r="G52" i="2" s="1"/>
  <c r="J99" i="2"/>
  <c r="F100" i="2" s="1"/>
  <c r="J22" i="2"/>
  <c r="E23" i="2" s="1"/>
  <c r="E52" i="2"/>
  <c r="D52" i="2"/>
  <c r="I52" i="2" l="1"/>
  <c r="D76" i="2"/>
  <c r="F52" i="2"/>
  <c r="I76" i="2"/>
  <c r="G76" i="2"/>
  <c r="F76" i="2"/>
  <c r="E76" i="2"/>
  <c r="J150" i="2"/>
  <c r="G100" i="2"/>
  <c r="D100" i="2"/>
  <c r="J100" i="2" s="1"/>
  <c r="H100" i="2"/>
  <c r="D23" i="2"/>
  <c r="F23" i="2"/>
  <c r="H23" i="2"/>
  <c r="I23" i="2"/>
  <c r="G23" i="2"/>
  <c r="H52" i="2"/>
  <c r="I100" i="2"/>
  <c r="E100" i="2"/>
  <c r="J52" i="2"/>
  <c r="J23" i="2" l="1"/>
  <c r="J76" i="2"/>
</calcChain>
</file>

<file path=xl/sharedStrings.xml><?xml version="1.0" encoding="utf-8"?>
<sst xmlns="http://schemas.openxmlformats.org/spreadsheetml/2006/main" count="237" uniqueCount="45">
  <si>
    <t>Total mes (kWh)</t>
  </si>
  <si>
    <t>Total periodo (kWh)</t>
  </si>
  <si>
    <t>ACTIVA HORARIA. Consumos mensuales por periodos:   (kWh)</t>
  </si>
  <si>
    <t>P1</t>
  </si>
  <si>
    <t>P2</t>
  </si>
  <si>
    <t>P3</t>
  </si>
  <si>
    <t>P4</t>
  </si>
  <si>
    <t>P5</t>
  </si>
  <si>
    <t>P6</t>
  </si>
  <si>
    <t>Total (kWh)</t>
  </si>
  <si>
    <t>%</t>
  </si>
  <si>
    <t>CUPS</t>
  </si>
  <si>
    <t>Tension Nominal (V)</t>
  </si>
  <si>
    <t>Tarifa</t>
  </si>
  <si>
    <t>Pot Cont P1</t>
  </si>
  <si>
    <t>Pot Cont P2</t>
  </si>
  <si>
    <t>Pot Cont P3</t>
  </si>
  <si>
    <t>Pot Cont P4</t>
  </si>
  <si>
    <t>Pot Cont P5</t>
  </si>
  <si>
    <t>Pot Cont P6</t>
  </si>
  <si>
    <t>UTE OPERACION TRANVIA DE MURCIA (SE1)</t>
  </si>
  <si>
    <t>UTE OPERACION TRANVIA DE MURCIA (SE4)</t>
  </si>
  <si>
    <t>UTE OPERACION TRANVIA DE MURCIA (SE5)</t>
  </si>
  <si>
    <t>UTE OPERACION TRANVIA DE MURCIA (SE6)</t>
  </si>
  <si>
    <t>UTE OPERACION TRANVIA DE MURCIA (Socorro)</t>
  </si>
  <si>
    <t>ES0021000016146784YE</t>
  </si>
  <si>
    <t>ES0021000013547968JE</t>
  </si>
  <si>
    <t>ES0021000015519859GP</t>
  </si>
  <si>
    <t>ES0021000015519772TJ</t>
  </si>
  <si>
    <t>ES0021000016761942AE</t>
  </si>
  <si>
    <t>TOTAL Agregada de Consumos</t>
  </si>
  <si>
    <t>6.1TD</t>
  </si>
  <si>
    <t>2023-01</t>
  </si>
  <si>
    <t>2023-02</t>
  </si>
  <si>
    <t>2023-03</t>
  </si>
  <si>
    <t>2023-04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</si>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</sst>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"/>
      <color rgb="FF800080"/>
      <name val="Calibri"/>
      <family val="2"/>
      <scheme val="minor"/>
    </font>
    <font>
      <sz val="8"/>
      <color theme="1"/>
      <name val="Arial"/>
      <family val="2"/>
    </font>
    <font>
      <b/>
      <sz val="10"/>
      <color rgb="FF333399"/>
      <name val="Arial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14"/>
      <color rgb="FF0000FF"/>
      <name val="Arial"/>
      <family val="2"/>
    </font>
    <font>
      <sz val="10"/>
      <name val="Verdana"/>
      <family val="2"/>
    </font>
    <font>
      <b/>
      <u/>
      <sz val="14"/>
      <name val="Arial"/>
      <family val="2"/>
    </font>
    <font>
      <b/>
      <u/>
      <sz val="20"/>
      <color indexed="9"/>
      <name val="Arial"/>
      <family val="2"/>
    </font>
    <font>
      <b/>
      <u/>
      <sz val="11"/>
      <color rgb="FF0000FF"/>
      <name val="Arial"/>
      <family val="2"/>
    </font>
    <font>
      <sz val="10"/>
      <color rgb="FF000000"/>
      <name val="Tahoma"/>
      <family val="2"/>
    </font>
    <font>
      <b/>
      <i/>
      <u/>
      <sz val="10"/>
      <name val="Verdana"/>
      <family val="2"/>
    </font>
    <font>
      <b/>
      <sz val="10"/>
      <color rgb="FF000000"/>
      <name val="Tahoma"/>
      <family val="2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DEF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2EA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5D9E2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59595"/>
      </left>
      <right/>
      <top style="medium">
        <color rgb="FF959595"/>
      </top>
      <bottom style="medium">
        <color rgb="FF959595"/>
      </bottom>
      <diagonal/>
    </border>
    <border>
      <left style="thin">
        <color rgb="FF959595"/>
      </left>
      <right style="thin">
        <color auto="1"/>
      </right>
      <top style="thin">
        <color rgb="FF95959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59595"/>
      </top>
      <bottom style="thin">
        <color auto="1"/>
      </bottom>
      <diagonal/>
    </border>
    <border>
      <left style="thin">
        <color rgb="FF95959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59595"/>
      </bottom>
      <diagonal/>
    </border>
    <border>
      <left style="thin">
        <color auto="1"/>
      </left>
      <right style="thin">
        <color auto="1"/>
      </right>
      <top style="thin">
        <color rgb="FF959595"/>
      </top>
      <bottom/>
      <diagonal/>
    </border>
    <border>
      <left style="thin">
        <color auto="1"/>
      </left>
      <right style="thin">
        <color rgb="FF959595"/>
      </right>
      <top style="thin">
        <color rgb="FF959595"/>
      </top>
      <bottom style="thin">
        <color auto="1"/>
      </bottom>
      <diagonal/>
    </border>
    <border>
      <left style="thin">
        <color auto="1"/>
      </left>
      <right style="thin">
        <color rgb="FF959595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49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 wrapText="1"/>
    </xf>
    <xf numFmtId="3" fontId="20" fillId="0" borderId="0" xfId="0" applyNumberFormat="1" applyFont="1" applyAlignment="1">
      <alignment horizontal="right" vertical="top"/>
    </xf>
    <xf numFmtId="0" fontId="21" fillId="0" borderId="0" xfId="0" applyFont="1" applyAlignment="1">
      <alignment wrapText="1"/>
    </xf>
    <xf numFmtId="49" fontId="23" fillId="33" borderId="10" xfId="0" applyNumberFormat="1" applyFont="1" applyFill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25" fillId="0" borderId="0" xfId="0" applyFont="1"/>
    <xf numFmtId="0" fontId="26" fillId="0" borderId="0" xfId="0" applyFont="1" applyAlignment="1">
      <alignment horizontal="center"/>
    </xf>
    <xf numFmtId="3" fontId="22" fillId="34" borderId="14" xfId="0" applyNumberFormat="1" applyFont="1" applyFill="1" applyBorder="1" applyAlignment="1">
      <alignment horizontal="right" vertical="top" wrapText="1"/>
    </xf>
    <xf numFmtId="0" fontId="22" fillId="34" borderId="14" xfId="0" applyFont="1" applyFill="1" applyBorder="1" applyAlignment="1">
      <alignment horizontal="right" vertical="top" wrapText="1"/>
    </xf>
    <xf numFmtId="3" fontId="23" fillId="35" borderId="14" xfId="0" applyNumberFormat="1" applyFont="1" applyFill="1" applyBorder="1" applyAlignment="1">
      <alignment horizontal="center" vertical="center" wrapText="1"/>
    </xf>
    <xf numFmtId="3" fontId="20" fillId="0" borderId="14" xfId="0" applyNumberFormat="1" applyFont="1" applyBorder="1" applyAlignment="1">
      <alignment horizontal="center" vertical="center" wrapText="1"/>
    </xf>
    <xf numFmtId="49" fontId="22" fillId="33" borderId="13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vertical="center" wrapText="1"/>
    </xf>
    <xf numFmtId="3" fontId="23" fillId="33" borderId="12" xfId="0" applyNumberFormat="1" applyFont="1" applyFill="1" applyBorder="1" applyAlignment="1">
      <alignment horizontal="center" vertical="center" wrapText="1"/>
    </xf>
    <xf numFmtId="49" fontId="22" fillId="36" borderId="0" xfId="0" applyNumberFormat="1" applyFont="1" applyFill="1" applyAlignment="1">
      <alignment horizontal="center" vertical="center" wrapText="1"/>
    </xf>
    <xf numFmtId="49" fontId="28" fillId="0" borderId="0" xfId="0" applyNumberFormat="1" applyFont="1" applyAlignment="1">
      <alignment horizontal="left" vertical="top"/>
    </xf>
    <xf numFmtId="3" fontId="29" fillId="0" borderId="15" xfId="0" applyNumberFormat="1" applyFont="1" applyBorder="1" applyAlignment="1">
      <alignment horizontal="right" vertical="top" wrapText="1"/>
    </xf>
    <xf numFmtId="3" fontId="29" fillId="0" borderId="15" xfId="0" applyNumberFormat="1" applyFont="1" applyBorder="1" applyAlignment="1">
      <alignment horizontal="center" vertical="center" wrapText="1"/>
    </xf>
    <xf numFmtId="9" fontId="29" fillId="0" borderId="15" xfId="44" applyFont="1" applyFill="1" applyBorder="1" applyAlignment="1">
      <alignment horizontal="right" vertical="top" wrapText="1"/>
    </xf>
    <xf numFmtId="9" fontId="29" fillId="0" borderId="15" xfId="44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0" fillId="0" borderId="0" xfId="0" applyAlignment="1">
      <alignment horizontal="justify" vertical="justify"/>
    </xf>
    <xf numFmtId="0" fontId="20" fillId="38" borderId="12" xfId="0" applyFont="1" applyFill="1" applyBorder="1" applyAlignment="1">
      <alignment horizontal="center" vertical="center" wrapText="1"/>
    </xf>
    <xf numFmtId="3" fontId="23" fillId="33" borderId="16" xfId="0" applyNumberFormat="1" applyFont="1" applyFill="1" applyBorder="1" applyAlignment="1">
      <alignment horizontal="center" vertical="center" wrapText="1"/>
    </xf>
    <xf numFmtId="49" fontId="23" fillId="33" borderId="16" xfId="0" applyNumberFormat="1" applyFont="1" applyFill="1" applyBorder="1" applyAlignment="1">
      <alignment vertical="center" wrapText="1"/>
    </xf>
    <xf numFmtId="3" fontId="23" fillId="35" borderId="17" xfId="0" applyNumberFormat="1" applyFont="1" applyFill="1" applyBorder="1" applyAlignment="1">
      <alignment horizontal="center" vertical="center" wrapText="1"/>
    </xf>
    <xf numFmtId="3" fontId="23" fillId="35" borderId="18" xfId="0" applyNumberFormat="1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38" borderId="11" xfId="0" applyFont="1" applyFill="1" applyBorder="1" applyAlignment="1">
      <alignment horizontal="center" vertical="center" wrapText="1"/>
    </xf>
    <xf numFmtId="3" fontId="31" fillId="0" borderId="15" xfId="0" applyNumberFormat="1" applyFont="1" applyBorder="1" applyAlignment="1">
      <alignment horizontal="right" vertical="top" wrapText="1"/>
    </xf>
    <xf numFmtId="3" fontId="31" fillId="0" borderId="15" xfId="0" applyNumberFormat="1" applyFont="1" applyBorder="1" applyAlignment="1">
      <alignment horizontal="center" vertical="center" wrapText="1"/>
    </xf>
    <xf numFmtId="3" fontId="20" fillId="0" borderId="0" xfId="0" applyNumberFormat="1" applyFont="1"/>
    <xf numFmtId="3" fontId="22" fillId="0" borderId="14" xfId="0" applyNumberFormat="1" applyFont="1" applyBorder="1" applyAlignment="1">
      <alignment horizontal="right" vertical="top" wrapText="1"/>
    </xf>
    <xf numFmtId="3" fontId="22" fillId="39" borderId="14" xfId="0" applyNumberFormat="1" applyFont="1" applyFill="1" applyBorder="1" applyAlignment="1">
      <alignment horizontal="right" vertical="top" wrapText="1"/>
    </xf>
    <xf numFmtId="0" fontId="22" fillId="39" borderId="14" xfId="0" applyFont="1" applyFill="1" applyBorder="1" applyAlignment="1">
      <alignment horizontal="right" vertical="top" wrapText="1"/>
    </xf>
    <xf numFmtId="0" fontId="22" fillId="0" borderId="14" xfId="0" applyFont="1" applyBorder="1" applyAlignment="1">
      <alignment horizontal="right" vertical="top" wrapText="1"/>
    </xf>
    <xf numFmtId="0" fontId="20" fillId="0" borderId="14" xfId="0" applyFont="1" applyBorder="1" applyAlignment="1">
      <alignment horizontal="center" vertical="center" wrapText="1"/>
    </xf>
    <xf numFmtId="0" fontId="27" fillId="37" borderId="0" xfId="0" applyFont="1" applyFill="1" applyAlignment="1">
      <alignment horizontal="center"/>
    </xf>
    <xf numFmtId="0" fontId="0" fillId="0" borderId="0" xfId="0" applyAlignment="1">
      <alignment horizontal="justify" vertical="justify"/>
    </xf>
    <xf numFmtId="9" fontId="29" fillId="0" borderId="15" xfId="44" applyFont="1" applyFill="1" applyBorder="1" applyAlignment="1">
      <alignment horizontal="center" vertical="top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4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0"/>
  <sheetViews>
    <sheetView showGridLines="0" tabSelected="1" zoomScale="125" zoomScaleNormal="125" zoomScalePageLayoutView="125" workbookViewId="0">
      <selection activeCell="D3" sqref="D3"/>
    </sheetView>
  </sheetViews>
  <sheetFormatPr baseColWidth="10" defaultColWidth="8.83203125" defaultRowHeight="11" x14ac:dyDescent="0.15"/>
  <cols>
    <col min="1" max="1" width="18.1640625" style="1" customWidth="1"/>
    <col min="2" max="2" width="9.83203125" style="1" customWidth="1"/>
    <col min="3" max="3" width="14.6640625" style="1" bestFit="1" customWidth="1"/>
    <col min="4" max="10" width="12.1640625" style="1" customWidth="1"/>
    <col min="11" max="16384" width="8.83203125" style="1"/>
  </cols>
  <sheetData>
    <row r="1" spans="1:25" customFormat="1" ht="25" x14ac:dyDescent="0.25">
      <c r="D1" s="41" t="s">
        <v>30</v>
      </c>
      <c r="E1" s="41"/>
      <c r="F1" s="41"/>
      <c r="G1" s="41"/>
      <c r="H1" s="41"/>
      <c r="I1" s="41"/>
      <c r="J1" s="41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customFormat="1" ht="15" x14ac:dyDescent="0.2"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customFormat="1" ht="18" x14ac:dyDescent="0.2">
      <c r="D3" s="10"/>
      <c r="E3" s="10"/>
      <c r="F3" s="10"/>
      <c r="G3" s="10" t="s">
        <v>2</v>
      </c>
      <c r="H3" s="10"/>
      <c r="I3" s="10"/>
      <c r="J3" s="10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2.75" customHeight="1" x14ac:dyDescent="0.2">
      <c r="A4"/>
      <c r="B4" s="6"/>
      <c r="C4" s="6"/>
      <c r="D4" s="6"/>
      <c r="E4" s="6"/>
      <c r="F4" s="6"/>
      <c r="G4" s="6"/>
      <c r="H4" s="6"/>
      <c r="I4" s="6"/>
      <c r="J4" s="6"/>
    </row>
    <row r="5" spans="1:25" ht="15" x14ac:dyDescent="0.2">
      <c r="A5"/>
    </row>
    <row r="6" spans="1:25" ht="12" customHeight="1" x14ac:dyDescent="0.2">
      <c r="A6"/>
      <c r="C6" s="4"/>
      <c r="D6" s="4"/>
      <c r="E6" s="4"/>
      <c r="F6" s="4"/>
      <c r="G6" s="4"/>
      <c r="H6" s="4"/>
      <c r="I6" s="4"/>
    </row>
    <row r="7" spans="1:25" ht="24" x14ac:dyDescent="0.2">
      <c r="A7"/>
      <c r="C7" s="4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7" t="s">
        <v>8</v>
      </c>
      <c r="J7" s="16" t="s">
        <v>0</v>
      </c>
    </row>
    <row r="8" spans="1:25" ht="15" x14ac:dyDescent="0.2">
      <c r="A8"/>
      <c r="C8" s="15" t="s">
        <v>32</v>
      </c>
      <c r="D8" s="36">
        <f>D37+D61+D85+D109+D135</f>
        <v>105980</v>
      </c>
      <c r="E8" s="36">
        <f t="shared" ref="E8:J8" si="0">E37+E61+E85+E109+E135</f>
        <v>74749</v>
      </c>
      <c r="F8" s="37"/>
      <c r="G8" s="38"/>
      <c r="H8" s="38"/>
      <c r="I8" s="36">
        <f t="shared" si="0"/>
        <v>112381</v>
      </c>
      <c r="J8" s="13">
        <f t="shared" si="0"/>
        <v>293110</v>
      </c>
    </row>
    <row r="9" spans="1:25" ht="15" x14ac:dyDescent="0.2">
      <c r="A9"/>
      <c r="C9" s="15" t="s">
        <v>33</v>
      </c>
      <c r="D9" s="11">
        <f t="shared" ref="D9:J9" si="1">D38+D62+D86+D110+D136</f>
        <v>107269</v>
      </c>
      <c r="E9" s="11">
        <f t="shared" si="1"/>
        <v>75480</v>
      </c>
      <c r="F9" s="37"/>
      <c r="G9" s="38"/>
      <c r="H9" s="38"/>
      <c r="I9" s="36">
        <f t="shared" si="1"/>
        <v>101081</v>
      </c>
      <c r="J9" s="13">
        <f t="shared" si="1"/>
        <v>283830</v>
      </c>
    </row>
    <row r="10" spans="1:25" ht="15" x14ac:dyDescent="0.2">
      <c r="A10"/>
      <c r="C10" s="15" t="s">
        <v>34</v>
      </c>
      <c r="D10" s="37"/>
      <c r="E10" s="36">
        <f t="shared" ref="D10:J10" si="2">E39+E63+E87+E111+E137</f>
        <v>111405</v>
      </c>
      <c r="F10" s="36">
        <f t="shared" si="2"/>
        <v>83356</v>
      </c>
      <c r="G10" s="37"/>
      <c r="H10" s="38"/>
      <c r="I10" s="36">
        <f t="shared" si="2"/>
        <v>97956</v>
      </c>
      <c r="J10" s="13">
        <f t="shared" si="2"/>
        <v>292717</v>
      </c>
    </row>
    <row r="11" spans="1:25" ht="15" x14ac:dyDescent="0.2">
      <c r="A11"/>
      <c r="C11" s="15" t="s">
        <v>35</v>
      </c>
      <c r="D11" s="37"/>
      <c r="E11" s="37"/>
      <c r="F11" s="37"/>
      <c r="G11" s="12">
        <f t="shared" ref="D11:J11" si="3">G40+G64+G88+G112+G138</f>
        <v>92518</v>
      </c>
      <c r="H11" s="11">
        <f t="shared" si="3"/>
        <v>67466</v>
      </c>
      <c r="I11" s="36">
        <f t="shared" si="3"/>
        <v>102389</v>
      </c>
      <c r="J11" s="13">
        <f t="shared" si="3"/>
        <v>262373</v>
      </c>
    </row>
    <row r="12" spans="1:25" ht="15" x14ac:dyDescent="0.2">
      <c r="A12"/>
      <c r="C12" s="15" t="s">
        <v>36</v>
      </c>
      <c r="D12" s="37"/>
      <c r="E12" s="37"/>
      <c r="F12" s="37"/>
      <c r="G12" s="39">
        <f t="shared" ref="D12:J12" si="4">G41+G65+G89+G113+G139</f>
        <v>107592</v>
      </c>
      <c r="H12" s="36">
        <f t="shared" si="4"/>
        <v>78319</v>
      </c>
      <c r="I12" s="36">
        <f t="shared" si="4"/>
        <v>98884</v>
      </c>
      <c r="J12" s="13">
        <f t="shared" si="4"/>
        <v>284795</v>
      </c>
    </row>
    <row r="13" spans="1:25" ht="15" x14ac:dyDescent="0.2">
      <c r="A13"/>
      <c r="C13" s="15" t="s">
        <v>37</v>
      </c>
      <c r="D13" s="37"/>
      <c r="E13" s="37"/>
      <c r="F13" s="11">
        <f t="shared" ref="D13:J13" si="5">F42+F66+F90+F114+F140</f>
        <v>118258</v>
      </c>
      <c r="G13" s="11">
        <f t="shared" si="5"/>
        <v>86037</v>
      </c>
      <c r="H13" s="38"/>
      <c r="I13" s="36">
        <f t="shared" si="5"/>
        <v>97476</v>
      </c>
      <c r="J13" s="13">
        <f t="shared" si="5"/>
        <v>301771</v>
      </c>
    </row>
    <row r="14" spans="1:25" ht="15" x14ac:dyDescent="0.2">
      <c r="A14"/>
      <c r="C14" s="15" t="s">
        <v>38</v>
      </c>
      <c r="D14" s="36">
        <f t="shared" ref="D14:J14" si="6">D43+D67+D91+D115+D141</f>
        <v>122935</v>
      </c>
      <c r="E14" s="36">
        <f t="shared" si="6"/>
        <v>89738</v>
      </c>
      <c r="F14" s="37"/>
      <c r="G14" s="38"/>
      <c r="H14" s="38"/>
      <c r="I14" s="36">
        <f t="shared" si="6"/>
        <v>118995</v>
      </c>
      <c r="J14" s="13">
        <f t="shared" si="6"/>
        <v>331668</v>
      </c>
    </row>
    <row r="15" spans="1:25" ht="15" x14ac:dyDescent="0.2">
      <c r="A15"/>
      <c r="C15" s="15" t="s">
        <v>39</v>
      </c>
      <c r="D15" s="37"/>
      <c r="E15" s="37"/>
      <c r="F15" s="11">
        <f t="shared" ref="D15:J15" si="7">F44+F68+F92+F116+F142</f>
        <v>98865</v>
      </c>
      <c r="G15" s="12">
        <f t="shared" si="7"/>
        <v>74354</v>
      </c>
      <c r="H15" s="38"/>
      <c r="I15" s="36">
        <f t="shared" si="7"/>
        <v>99530</v>
      </c>
      <c r="J15" s="13">
        <f t="shared" si="7"/>
        <v>272749</v>
      </c>
    </row>
    <row r="16" spans="1:25" ht="15" x14ac:dyDescent="0.2">
      <c r="A16"/>
      <c r="C16" s="15" t="s">
        <v>40</v>
      </c>
      <c r="D16" s="37"/>
      <c r="E16" s="37"/>
      <c r="F16" s="36">
        <f t="shared" ref="D16:J16" si="8">F45+F69+F93+F117+F143</f>
        <v>117468</v>
      </c>
      <c r="G16" s="36">
        <f t="shared" si="8"/>
        <v>87986</v>
      </c>
      <c r="H16" s="38"/>
      <c r="I16" s="36">
        <f t="shared" si="8"/>
        <v>97488</v>
      </c>
      <c r="J16" s="13">
        <f t="shared" si="8"/>
        <v>302942</v>
      </c>
    </row>
    <row r="17" spans="1:25" ht="15" x14ac:dyDescent="0.2">
      <c r="A17"/>
      <c r="C17" s="15" t="s">
        <v>41</v>
      </c>
      <c r="D17" s="37"/>
      <c r="E17" s="37"/>
      <c r="F17" s="37"/>
      <c r="G17" s="12">
        <f t="shared" ref="D17:J17" si="9">G46+G70+G94+G118+G144</f>
        <v>100511</v>
      </c>
      <c r="H17" s="11">
        <f t="shared" si="9"/>
        <v>75204</v>
      </c>
      <c r="I17" s="36">
        <f t="shared" si="9"/>
        <v>106011</v>
      </c>
      <c r="J17" s="13">
        <f t="shared" si="9"/>
        <v>281726</v>
      </c>
    </row>
    <row r="18" spans="1:25" ht="15" x14ac:dyDescent="0.2">
      <c r="A18"/>
      <c r="C18" s="15" t="s">
        <v>42</v>
      </c>
      <c r="D18" s="37"/>
      <c r="E18" s="36">
        <f t="shared" ref="D18:J18" si="10">E47+E71+E95+E119+E145</f>
        <v>101159</v>
      </c>
      <c r="F18" s="36">
        <f t="shared" si="10"/>
        <v>75813</v>
      </c>
      <c r="G18" s="37"/>
      <c r="H18" s="38"/>
      <c r="I18" s="36">
        <f t="shared" si="10"/>
        <v>95467</v>
      </c>
      <c r="J18" s="13">
        <f t="shared" si="10"/>
        <v>272439</v>
      </c>
    </row>
    <row r="19" spans="1:25" ht="15" x14ac:dyDescent="0.2">
      <c r="A19"/>
      <c r="C19" s="15" t="s">
        <v>43</v>
      </c>
      <c r="D19" s="11">
        <f t="shared" ref="D19:J19" si="11">D48+D72+D96+D120+D146</f>
        <v>94962</v>
      </c>
      <c r="E19" s="11">
        <f t="shared" si="11"/>
        <v>69933</v>
      </c>
      <c r="F19" s="37"/>
      <c r="G19" s="38"/>
      <c r="H19" s="38"/>
      <c r="I19" s="11">
        <f t="shared" si="11"/>
        <v>111613</v>
      </c>
      <c r="J19" s="13">
        <f t="shared" si="11"/>
        <v>276508</v>
      </c>
    </row>
    <row r="20" spans="1:25" ht="15" x14ac:dyDescent="0.2">
      <c r="A20"/>
      <c r="C20" s="18"/>
    </row>
    <row r="21" spans="1:25" ht="16" thickBot="1" x14ac:dyDescent="0.25">
      <c r="A21"/>
      <c r="C21" s="18"/>
      <c r="D21" s="17" t="s">
        <v>3</v>
      </c>
      <c r="E21" s="17" t="s">
        <v>4</v>
      </c>
      <c r="F21" s="17" t="s">
        <v>5</v>
      </c>
      <c r="G21" s="17" t="s">
        <v>6</v>
      </c>
      <c r="H21" s="17" t="s">
        <v>7</v>
      </c>
      <c r="I21" s="17" t="s">
        <v>8</v>
      </c>
      <c r="J21" s="16" t="s">
        <v>9</v>
      </c>
    </row>
    <row r="22" spans="1:25" ht="12" customHeight="1" thickBot="1" x14ac:dyDescent="0.2">
      <c r="C22" s="7" t="s">
        <v>1</v>
      </c>
      <c r="D22" s="33">
        <f t="shared" ref="D22:I22" si="12">SUM(D8:D19)</f>
        <v>431146</v>
      </c>
      <c r="E22" s="33">
        <f t="shared" si="12"/>
        <v>522464</v>
      </c>
      <c r="F22" s="33">
        <f t="shared" si="12"/>
        <v>493760</v>
      </c>
      <c r="G22" s="33">
        <f t="shared" si="12"/>
        <v>548998</v>
      </c>
      <c r="H22" s="33">
        <f t="shared" si="12"/>
        <v>220989</v>
      </c>
      <c r="I22" s="33">
        <f t="shared" si="12"/>
        <v>1239271</v>
      </c>
      <c r="J22" s="34">
        <f>SUM(D22:I22)</f>
        <v>3456628</v>
      </c>
      <c r="K22" s="35"/>
    </row>
    <row r="23" spans="1:25" ht="12" customHeight="1" thickBot="1" x14ac:dyDescent="0.2">
      <c r="C23" s="7" t="s">
        <v>10</v>
      </c>
      <c r="D23" s="22">
        <f>D22/J22</f>
        <v>0.12473022841914143</v>
      </c>
      <c r="E23" s="22">
        <f>E22/J22</f>
        <v>0.15114846029135909</v>
      </c>
      <c r="F23" s="22">
        <f>F22/J22</f>
        <v>0.14284441368871628</v>
      </c>
      <c r="G23" s="22">
        <f>G22/J22</f>
        <v>0.15882472745114604</v>
      </c>
      <c r="H23" s="22">
        <f>H22/J22</f>
        <v>6.3931959123168597E-2</v>
      </c>
      <c r="I23" s="22">
        <f>I22/J22</f>
        <v>0.35852021102646858</v>
      </c>
      <c r="J23" s="23">
        <f>SUM(D23:I23)</f>
        <v>1</v>
      </c>
    </row>
    <row r="24" spans="1:25" ht="12" customHeight="1" x14ac:dyDescent="0.15"/>
    <row r="25" spans="1:25" ht="12" customHeight="1" x14ac:dyDescent="0.15"/>
    <row r="26" spans="1:25" customFormat="1" ht="13" customHeight="1" x14ac:dyDescent="0.2">
      <c r="C26" s="24"/>
      <c r="D26" s="42"/>
      <c r="E26" s="42"/>
      <c r="F26" s="42"/>
      <c r="G26" s="42"/>
      <c r="H26" s="42"/>
      <c r="I26" s="42"/>
      <c r="J26" s="42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customFormat="1" ht="15" x14ac:dyDescent="0.2">
      <c r="D27" s="42"/>
      <c r="E27" s="42"/>
      <c r="F27" s="42"/>
      <c r="G27" s="42"/>
      <c r="H27" s="42"/>
      <c r="I27" s="42"/>
      <c r="J27" s="42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customFormat="1" ht="15" x14ac:dyDescent="0.2">
      <c r="D28" s="25"/>
      <c r="E28" s="25"/>
      <c r="F28" s="25"/>
      <c r="G28" s="25"/>
      <c r="H28" s="25"/>
      <c r="I28" s="25"/>
      <c r="J28" s="25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customFormat="1" ht="15" x14ac:dyDescent="0.2">
      <c r="D29" s="25"/>
      <c r="E29" s="25"/>
      <c r="F29" s="25"/>
      <c r="G29" s="25"/>
      <c r="H29" s="25"/>
      <c r="I29" s="25"/>
      <c r="J29" s="25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2" customHeight="1" x14ac:dyDescent="0.15"/>
    <row r="31" spans="1:25" ht="18" customHeight="1" x14ac:dyDescent="0.15">
      <c r="A31" s="19" t="s">
        <v>20</v>
      </c>
      <c r="B31" s="8"/>
      <c r="C31" s="8"/>
      <c r="D31" s="8"/>
      <c r="E31" s="8"/>
      <c r="F31" s="8"/>
      <c r="G31" s="8"/>
      <c r="H31" s="8"/>
      <c r="I31" s="8"/>
      <c r="J31" s="8"/>
    </row>
    <row r="32" spans="1:25" ht="18" customHeight="1" x14ac:dyDescent="0.15">
      <c r="A32" s="32" t="s">
        <v>11</v>
      </c>
      <c r="B32" s="26" t="s">
        <v>12</v>
      </c>
      <c r="C32" s="26" t="s">
        <v>13</v>
      </c>
      <c r="D32" s="26" t="s">
        <v>14</v>
      </c>
      <c r="E32" s="26" t="s">
        <v>15</v>
      </c>
      <c r="F32" s="26" t="s">
        <v>16</v>
      </c>
      <c r="G32" s="26" t="s">
        <v>17</v>
      </c>
      <c r="H32" s="26" t="s">
        <v>18</v>
      </c>
      <c r="I32" s="26" t="s">
        <v>19</v>
      </c>
    </row>
    <row r="33" spans="1:18" ht="12" x14ac:dyDescent="0.15">
      <c r="A33" s="31" t="s">
        <v>25</v>
      </c>
      <c r="B33" s="14">
        <v>20000</v>
      </c>
      <c r="C33" s="40" t="s">
        <v>31</v>
      </c>
      <c r="D33" s="14">
        <v>340</v>
      </c>
      <c r="E33" s="14">
        <v>340</v>
      </c>
      <c r="F33" s="14">
        <v>340</v>
      </c>
      <c r="G33" s="14">
        <v>340</v>
      </c>
      <c r="H33" s="14">
        <v>340</v>
      </c>
      <c r="I33" s="14">
        <v>779</v>
      </c>
      <c r="L33" s="5"/>
      <c r="Q33" s="2"/>
    </row>
    <row r="34" spans="1:18" x14ac:dyDescent="0.15">
      <c r="A34" s="2"/>
      <c r="B34" s="2"/>
      <c r="C34" s="2"/>
      <c r="D34" s="5"/>
      <c r="E34" s="2"/>
      <c r="F34" s="3"/>
      <c r="G34" s="2"/>
      <c r="H34" s="5"/>
      <c r="I34" s="2"/>
      <c r="J34" s="5"/>
      <c r="K34" s="2"/>
      <c r="L34" s="5"/>
      <c r="M34" s="2"/>
      <c r="N34" s="5"/>
      <c r="O34" s="2"/>
      <c r="P34" s="5"/>
      <c r="Q34" s="2"/>
      <c r="R34" s="5"/>
    </row>
    <row r="35" spans="1:18" ht="12" customHeight="1" x14ac:dyDescent="0.15">
      <c r="A35" s="4"/>
      <c r="B35" s="4"/>
      <c r="C35" s="4"/>
      <c r="D35" s="4"/>
      <c r="E35" s="4"/>
      <c r="F35" s="4"/>
      <c r="G35" s="4"/>
      <c r="H35" s="4"/>
      <c r="I35" s="4"/>
    </row>
    <row r="36" spans="1:18" ht="12" customHeight="1" x14ac:dyDescent="0.15">
      <c r="A36" s="4"/>
      <c r="B36" s="4"/>
      <c r="C36" s="4"/>
      <c r="D36" s="27" t="s">
        <v>3</v>
      </c>
      <c r="E36" s="27" t="s">
        <v>4</v>
      </c>
      <c r="F36" s="27" t="s">
        <v>5</v>
      </c>
      <c r="G36" s="27" t="s">
        <v>6</v>
      </c>
      <c r="H36" s="27" t="s">
        <v>7</v>
      </c>
      <c r="I36" s="27" t="s">
        <v>8</v>
      </c>
      <c r="J36" s="28" t="s">
        <v>0</v>
      </c>
    </row>
    <row r="37" spans="1:18" ht="12" x14ac:dyDescent="0.15">
      <c r="A37" s="4"/>
      <c r="B37" s="4"/>
      <c r="C37" s="15" t="s">
        <v>32</v>
      </c>
      <c r="D37" s="36">
        <v>40358</v>
      </c>
      <c r="E37" s="36">
        <v>30387</v>
      </c>
      <c r="F37" s="37"/>
      <c r="G37" s="38"/>
      <c r="H37" s="38"/>
      <c r="I37" s="36">
        <v>58708</v>
      </c>
      <c r="J37" s="30">
        <v>129453</v>
      </c>
    </row>
    <row r="38" spans="1:18" ht="12" x14ac:dyDescent="0.15">
      <c r="A38" s="4"/>
      <c r="B38" s="4"/>
      <c r="C38" s="15" t="s">
        <v>33</v>
      </c>
      <c r="D38" s="11">
        <v>41293</v>
      </c>
      <c r="E38" s="11">
        <v>29905</v>
      </c>
      <c r="F38" s="37"/>
      <c r="G38" s="38"/>
      <c r="H38" s="38"/>
      <c r="I38" s="36">
        <v>54200</v>
      </c>
      <c r="J38" s="30">
        <v>125398</v>
      </c>
    </row>
    <row r="39" spans="1:18" ht="12" x14ac:dyDescent="0.15">
      <c r="A39" s="4"/>
      <c r="B39" s="4"/>
      <c r="C39" s="15" t="s">
        <v>34</v>
      </c>
      <c r="D39" s="37"/>
      <c r="E39" s="36">
        <v>40572</v>
      </c>
      <c r="F39" s="36">
        <v>31557</v>
      </c>
      <c r="G39" s="37"/>
      <c r="H39" s="38"/>
      <c r="I39" s="36">
        <v>51746</v>
      </c>
      <c r="J39" s="30">
        <v>123875</v>
      </c>
    </row>
    <row r="40" spans="1:18" ht="12" x14ac:dyDescent="0.15">
      <c r="A40" s="4"/>
      <c r="B40" s="4"/>
      <c r="C40" s="15" t="s">
        <v>35</v>
      </c>
      <c r="D40" s="37"/>
      <c r="E40" s="37"/>
      <c r="F40" s="37"/>
      <c r="G40" s="12">
        <v>33987</v>
      </c>
      <c r="H40" s="11">
        <v>25304</v>
      </c>
      <c r="I40" s="36">
        <v>50243</v>
      </c>
      <c r="J40" s="30">
        <v>109534</v>
      </c>
    </row>
    <row r="41" spans="1:18" ht="12" x14ac:dyDescent="0.15">
      <c r="A41" s="4"/>
      <c r="B41" s="4"/>
      <c r="C41" s="15" t="s">
        <v>36</v>
      </c>
      <c r="D41" s="37"/>
      <c r="E41" s="37"/>
      <c r="F41" s="37"/>
      <c r="G41" s="39">
        <v>40168</v>
      </c>
      <c r="H41" s="36">
        <v>30581</v>
      </c>
      <c r="I41" s="36">
        <v>49307</v>
      </c>
      <c r="J41" s="30">
        <v>120056</v>
      </c>
    </row>
    <row r="42" spans="1:18" ht="12" x14ac:dyDescent="0.15">
      <c r="A42" s="4"/>
      <c r="B42" s="4"/>
      <c r="C42" s="15" t="s">
        <v>37</v>
      </c>
      <c r="D42" s="37"/>
      <c r="E42" s="37"/>
      <c r="F42" s="11">
        <v>44698</v>
      </c>
      <c r="G42" s="11">
        <v>33887</v>
      </c>
      <c r="H42" s="38"/>
      <c r="I42" s="36">
        <v>50060</v>
      </c>
      <c r="J42" s="30">
        <v>128645</v>
      </c>
    </row>
    <row r="43" spans="1:18" ht="12" x14ac:dyDescent="0.15">
      <c r="A43" s="4"/>
      <c r="B43" s="4"/>
      <c r="C43" s="15" t="s">
        <v>38</v>
      </c>
      <c r="D43" s="36">
        <v>43613</v>
      </c>
      <c r="E43" s="36">
        <v>33146</v>
      </c>
      <c r="F43" s="37"/>
      <c r="G43" s="38"/>
      <c r="H43" s="38"/>
      <c r="I43" s="36">
        <v>57401</v>
      </c>
      <c r="J43" s="30">
        <v>134160</v>
      </c>
    </row>
    <row r="44" spans="1:18" ht="12" x14ac:dyDescent="0.15">
      <c r="A44" s="4"/>
      <c r="B44" s="4"/>
      <c r="C44" s="15" t="s">
        <v>39</v>
      </c>
      <c r="D44" s="37"/>
      <c r="E44" s="37"/>
      <c r="F44" s="11">
        <v>46396</v>
      </c>
      <c r="G44" s="12">
        <v>36146</v>
      </c>
      <c r="H44" s="38"/>
      <c r="I44" s="36">
        <v>58959</v>
      </c>
      <c r="J44" s="30">
        <v>141501</v>
      </c>
    </row>
    <row r="45" spans="1:18" ht="12" x14ac:dyDescent="0.15">
      <c r="A45" s="4"/>
      <c r="B45" s="4"/>
      <c r="C45" s="15" t="s">
        <v>40</v>
      </c>
      <c r="D45" s="37"/>
      <c r="E45" s="37"/>
      <c r="F45" s="36">
        <v>44929</v>
      </c>
      <c r="G45" s="36">
        <v>34004</v>
      </c>
      <c r="H45" s="38"/>
      <c r="I45" s="36">
        <v>51244</v>
      </c>
      <c r="J45" s="30">
        <v>130177</v>
      </c>
    </row>
    <row r="46" spans="1:18" ht="12" x14ac:dyDescent="0.15">
      <c r="A46" s="4"/>
      <c r="B46" s="4"/>
      <c r="C46" s="15" t="s">
        <v>41</v>
      </c>
      <c r="D46" s="37"/>
      <c r="E46" s="37"/>
      <c r="F46" s="37"/>
      <c r="G46" s="12">
        <v>39131</v>
      </c>
      <c r="H46" s="11">
        <v>29929</v>
      </c>
      <c r="I46" s="36">
        <v>52687</v>
      </c>
      <c r="J46" s="29">
        <v>121747</v>
      </c>
    </row>
    <row r="47" spans="1:18" ht="12" x14ac:dyDescent="0.15">
      <c r="A47" s="4"/>
      <c r="B47" s="4"/>
      <c r="C47" s="15" t="s">
        <v>42</v>
      </c>
      <c r="D47" s="37"/>
      <c r="E47" s="36">
        <v>38961</v>
      </c>
      <c r="F47" s="36">
        <v>31256</v>
      </c>
      <c r="G47" s="37"/>
      <c r="H47" s="38"/>
      <c r="I47" s="36">
        <v>49251</v>
      </c>
      <c r="J47" s="30">
        <v>119468</v>
      </c>
    </row>
    <row r="48" spans="1:18" ht="12" x14ac:dyDescent="0.15">
      <c r="A48" s="4"/>
      <c r="B48" s="4"/>
      <c r="C48" s="15" t="s">
        <v>43</v>
      </c>
      <c r="D48" s="11">
        <v>36399</v>
      </c>
      <c r="E48" s="11">
        <v>28448</v>
      </c>
      <c r="F48" s="37"/>
      <c r="G48" s="38"/>
      <c r="H48" s="38"/>
      <c r="I48" s="11">
        <v>56851</v>
      </c>
      <c r="J48" s="30">
        <v>121698</v>
      </c>
    </row>
    <row r="49" spans="1:17" ht="15" x14ac:dyDescent="0.2">
      <c r="A49"/>
      <c r="C49" s="18"/>
    </row>
    <row r="50" spans="1:17" ht="16" thickBot="1" x14ac:dyDescent="0.25">
      <c r="A50"/>
      <c r="C50" s="18"/>
      <c r="D50" s="17" t="s">
        <v>3</v>
      </c>
      <c r="E50" s="17" t="s">
        <v>4</v>
      </c>
      <c r="F50" s="17" t="s">
        <v>5</v>
      </c>
      <c r="G50" s="17" t="s">
        <v>6</v>
      </c>
      <c r="H50" s="17" t="s">
        <v>7</v>
      </c>
      <c r="I50" s="17" t="s">
        <v>8</v>
      </c>
      <c r="J50" s="16" t="s">
        <v>9</v>
      </c>
    </row>
    <row r="51" spans="1:17" ht="12" customHeight="1" thickBot="1" x14ac:dyDescent="0.2">
      <c r="C51" s="7" t="s">
        <v>1</v>
      </c>
      <c r="D51" s="20">
        <f>SUM(D37:D48)</f>
        <v>161663</v>
      </c>
      <c r="E51" s="20">
        <f t="shared" ref="E51:I51" si="13">SUM(E37:E48)</f>
        <v>201419</v>
      </c>
      <c r="F51" s="20">
        <f t="shared" si="13"/>
        <v>198836</v>
      </c>
      <c r="G51" s="20">
        <f t="shared" si="13"/>
        <v>217323</v>
      </c>
      <c r="H51" s="20">
        <f t="shared" si="13"/>
        <v>85814</v>
      </c>
      <c r="I51" s="20">
        <f t="shared" si="13"/>
        <v>640657</v>
      </c>
      <c r="J51" s="21">
        <f>SUM(D51:I51)</f>
        <v>1505712</v>
      </c>
    </row>
    <row r="52" spans="1:17" ht="12" customHeight="1" thickBot="1" x14ac:dyDescent="0.2">
      <c r="C52" s="7" t="s">
        <v>10</v>
      </c>
      <c r="D52" s="22">
        <f>D51/J51</f>
        <v>0.10736648177075031</v>
      </c>
      <c r="E52" s="22">
        <f>E51/J51</f>
        <v>0.1337699374116697</v>
      </c>
      <c r="F52" s="22">
        <f>F51/J51</f>
        <v>0.13205446991190878</v>
      </c>
      <c r="G52" s="22">
        <f>G51/J51</f>
        <v>0.14433238228824635</v>
      </c>
      <c r="H52" s="22">
        <f>H51/J51</f>
        <v>5.6992306629687482E-2</v>
      </c>
      <c r="I52" s="22">
        <f>I51/J51</f>
        <v>0.42548442198773734</v>
      </c>
      <c r="J52" s="23">
        <f>SUM(D52:I52)</f>
        <v>1</v>
      </c>
    </row>
    <row r="53" spans="1:17" ht="12" customHeight="1" x14ac:dyDescent="0.15">
      <c r="B53" s="4"/>
    </row>
    <row r="54" spans="1:17" ht="12" customHeight="1" x14ac:dyDescent="0.15">
      <c r="B54" s="4"/>
    </row>
    <row r="55" spans="1:17" ht="18" customHeight="1" x14ac:dyDescent="0.15">
      <c r="A55" s="19" t="s">
        <v>21</v>
      </c>
      <c r="B55" s="8"/>
      <c r="C55" s="8"/>
      <c r="D55" s="8"/>
      <c r="E55" s="8"/>
      <c r="F55" s="8"/>
      <c r="G55" s="8"/>
      <c r="H55" s="8"/>
      <c r="I55" s="8"/>
      <c r="J55" s="8"/>
    </row>
    <row r="56" spans="1:17" ht="18" customHeight="1" x14ac:dyDescent="0.15">
      <c r="A56" s="32" t="s">
        <v>11</v>
      </c>
      <c r="B56" s="26" t="s">
        <v>12</v>
      </c>
      <c r="C56" s="26" t="s">
        <v>13</v>
      </c>
      <c r="D56" s="26" t="s">
        <v>14</v>
      </c>
      <c r="E56" s="26" t="s">
        <v>15</v>
      </c>
      <c r="F56" s="26" t="s">
        <v>16</v>
      </c>
      <c r="G56" s="26" t="s">
        <v>17</v>
      </c>
      <c r="H56" s="26" t="s">
        <v>18</v>
      </c>
      <c r="I56" s="26" t="s">
        <v>19</v>
      </c>
    </row>
    <row r="57" spans="1:17" ht="12" x14ac:dyDescent="0.15">
      <c r="A57" s="31" t="s">
        <v>26</v>
      </c>
      <c r="B57" s="14">
        <v>20000</v>
      </c>
      <c r="C57" s="40" t="s">
        <v>31</v>
      </c>
      <c r="D57" s="14">
        <v>240</v>
      </c>
      <c r="E57" s="14">
        <v>240</v>
      </c>
      <c r="F57" s="14">
        <v>240</v>
      </c>
      <c r="G57" s="14">
        <v>240</v>
      </c>
      <c r="H57" s="14">
        <v>240</v>
      </c>
      <c r="I57" s="14">
        <v>468</v>
      </c>
      <c r="L57" s="5"/>
      <c r="Q57" s="2"/>
    </row>
    <row r="58" spans="1:17" ht="12" customHeight="1" x14ac:dyDescent="0.15">
      <c r="A58" s="2"/>
      <c r="B58" s="2"/>
      <c r="C58" s="4"/>
      <c r="D58" s="4"/>
      <c r="E58" s="4"/>
      <c r="F58" s="4"/>
      <c r="G58" s="4"/>
      <c r="H58" s="4"/>
      <c r="I58" s="4"/>
    </row>
    <row r="59" spans="1:17" ht="12" customHeight="1" x14ac:dyDescent="0.15">
      <c r="A59" s="4"/>
      <c r="B59" s="4"/>
      <c r="C59" s="4"/>
      <c r="D59" s="4"/>
      <c r="E59" s="4"/>
      <c r="F59" s="4"/>
      <c r="G59" s="4"/>
      <c r="H59" s="4"/>
      <c r="I59" s="4"/>
    </row>
    <row r="60" spans="1:17" ht="12" customHeight="1" x14ac:dyDescent="0.15">
      <c r="A60" s="4"/>
      <c r="B60" s="4"/>
      <c r="C60" s="4"/>
      <c r="D60" s="27" t="s">
        <v>3</v>
      </c>
      <c r="E60" s="27" t="s">
        <v>4</v>
      </c>
      <c r="F60" s="27" t="s">
        <v>5</v>
      </c>
      <c r="G60" s="27" t="s">
        <v>6</v>
      </c>
      <c r="H60" s="27" t="s">
        <v>7</v>
      </c>
      <c r="I60" s="27" t="s">
        <v>8</v>
      </c>
      <c r="J60" s="28" t="s">
        <v>0</v>
      </c>
    </row>
    <row r="61" spans="1:17" ht="12" x14ac:dyDescent="0.15">
      <c r="A61" s="4"/>
      <c r="B61" s="4"/>
      <c r="C61" s="15" t="s">
        <v>32</v>
      </c>
      <c r="D61" s="36">
        <v>28642</v>
      </c>
      <c r="E61" s="36">
        <v>20225</v>
      </c>
      <c r="F61" s="37"/>
      <c r="G61" s="38"/>
      <c r="H61" s="38"/>
      <c r="I61" s="36">
        <v>25936</v>
      </c>
      <c r="J61" s="29">
        <v>74803</v>
      </c>
    </row>
    <row r="62" spans="1:17" ht="12" x14ac:dyDescent="0.15">
      <c r="A62" s="4"/>
      <c r="B62" s="4"/>
      <c r="C62" s="15" t="s">
        <v>33</v>
      </c>
      <c r="D62" s="11">
        <v>28630</v>
      </c>
      <c r="E62" s="11">
        <v>20808</v>
      </c>
      <c r="F62" s="37"/>
      <c r="G62" s="38"/>
      <c r="H62" s="38"/>
      <c r="I62" s="36">
        <v>22685</v>
      </c>
      <c r="J62" s="30">
        <v>72123</v>
      </c>
    </row>
    <row r="63" spans="1:17" ht="12" x14ac:dyDescent="0.15">
      <c r="A63" s="4"/>
      <c r="B63" s="4"/>
      <c r="C63" s="15" t="s">
        <v>34</v>
      </c>
      <c r="D63" s="37"/>
      <c r="E63" s="36">
        <v>30396</v>
      </c>
      <c r="F63" s="36">
        <v>23224</v>
      </c>
      <c r="G63" s="37"/>
      <c r="H63" s="38"/>
      <c r="I63" s="36">
        <v>21760</v>
      </c>
      <c r="J63" s="30">
        <v>75380</v>
      </c>
    </row>
    <row r="64" spans="1:17" ht="12" x14ac:dyDescent="0.15">
      <c r="A64" s="4"/>
      <c r="B64" s="4"/>
      <c r="C64" s="15" t="s">
        <v>35</v>
      </c>
      <c r="D64" s="37"/>
      <c r="E64" s="37"/>
      <c r="F64" s="37"/>
      <c r="G64" s="12">
        <v>24901</v>
      </c>
      <c r="H64" s="11">
        <v>18962</v>
      </c>
      <c r="I64" s="36">
        <v>24189</v>
      </c>
      <c r="J64" s="30">
        <v>68052</v>
      </c>
    </row>
    <row r="65" spans="1:10" ht="12" x14ac:dyDescent="0.15">
      <c r="A65" s="4"/>
      <c r="B65" s="4"/>
      <c r="C65" s="15" t="s">
        <v>36</v>
      </c>
      <c r="D65" s="37"/>
      <c r="E65" s="37"/>
      <c r="F65" s="37"/>
      <c r="G65" s="39">
        <v>32153</v>
      </c>
      <c r="H65" s="36">
        <v>24027</v>
      </c>
      <c r="I65" s="36">
        <v>26203</v>
      </c>
      <c r="J65" s="30">
        <v>82383</v>
      </c>
    </row>
    <row r="66" spans="1:10" ht="12" x14ac:dyDescent="0.15">
      <c r="A66" s="4"/>
      <c r="B66" s="4"/>
      <c r="C66" s="15" t="s">
        <v>37</v>
      </c>
      <c r="D66" s="37"/>
      <c r="E66" s="37"/>
      <c r="F66" s="11">
        <v>32578</v>
      </c>
      <c r="G66" s="11">
        <v>24652</v>
      </c>
      <c r="H66" s="38"/>
      <c r="I66" s="36">
        <v>22011</v>
      </c>
      <c r="J66" s="30">
        <v>79241</v>
      </c>
    </row>
    <row r="67" spans="1:10" ht="12" x14ac:dyDescent="0.15">
      <c r="A67" s="4"/>
      <c r="B67" s="4"/>
      <c r="C67" s="15" t="s">
        <v>38</v>
      </c>
      <c r="D67" s="36">
        <v>27425</v>
      </c>
      <c r="E67" s="36">
        <v>20852</v>
      </c>
      <c r="F67" s="37"/>
      <c r="G67" s="38"/>
      <c r="H67" s="38"/>
      <c r="I67" s="36">
        <v>23264</v>
      </c>
      <c r="J67" s="30">
        <v>71541</v>
      </c>
    </row>
    <row r="68" spans="1:10" ht="12" x14ac:dyDescent="0.15">
      <c r="A68" s="4"/>
      <c r="B68" s="4"/>
      <c r="C68" s="15" t="s">
        <v>39</v>
      </c>
      <c r="D68" s="37"/>
      <c r="E68" s="37"/>
      <c r="F68" s="11">
        <v>5133</v>
      </c>
      <c r="G68" s="12">
        <v>3937</v>
      </c>
      <c r="H68" s="38"/>
      <c r="I68" s="36">
        <v>2160</v>
      </c>
      <c r="J68" s="30">
        <v>11230</v>
      </c>
    </row>
    <row r="69" spans="1:10" ht="12" x14ac:dyDescent="0.15">
      <c r="A69" s="4"/>
      <c r="B69" s="4"/>
      <c r="C69" s="15" t="s">
        <v>40</v>
      </c>
      <c r="D69" s="37"/>
      <c r="E69" s="37"/>
      <c r="F69" s="36">
        <v>31765</v>
      </c>
      <c r="G69" s="36">
        <v>24622</v>
      </c>
      <c r="H69" s="38"/>
      <c r="I69" s="36">
        <v>22004</v>
      </c>
      <c r="J69" s="30">
        <v>78391</v>
      </c>
    </row>
    <row r="70" spans="1:10" ht="12" x14ac:dyDescent="0.15">
      <c r="A70" s="4"/>
      <c r="B70" s="4"/>
      <c r="C70" s="15" t="s">
        <v>41</v>
      </c>
      <c r="D70" s="37"/>
      <c r="E70" s="37"/>
      <c r="F70" s="37"/>
      <c r="G70" s="12">
        <v>25899</v>
      </c>
      <c r="H70" s="11">
        <v>19953</v>
      </c>
      <c r="I70" s="36">
        <v>24815</v>
      </c>
      <c r="J70" s="30">
        <v>70667</v>
      </c>
    </row>
    <row r="71" spans="1:10" ht="12" x14ac:dyDescent="0.15">
      <c r="A71" s="4"/>
      <c r="B71" s="4"/>
      <c r="C71" s="15" t="s">
        <v>42</v>
      </c>
      <c r="D71" s="37"/>
      <c r="E71" s="36">
        <v>25965</v>
      </c>
      <c r="F71" s="36">
        <v>19256</v>
      </c>
      <c r="G71" s="37"/>
      <c r="H71" s="38"/>
      <c r="I71" s="36">
        <v>21487</v>
      </c>
      <c r="J71" s="30">
        <v>66708</v>
      </c>
    </row>
    <row r="72" spans="1:10" ht="12" x14ac:dyDescent="0.15">
      <c r="A72" s="4"/>
      <c r="B72" s="4"/>
      <c r="C72" s="15" t="s">
        <v>43</v>
      </c>
      <c r="D72" s="11">
        <v>25398</v>
      </c>
      <c r="E72" s="11">
        <v>18673</v>
      </c>
      <c r="F72" s="37"/>
      <c r="G72" s="38"/>
      <c r="H72" s="38"/>
      <c r="I72" s="11">
        <v>26196</v>
      </c>
      <c r="J72" s="30">
        <v>70267</v>
      </c>
    </row>
    <row r="73" spans="1:10" ht="15" x14ac:dyDescent="0.2">
      <c r="A73"/>
      <c r="C73" s="18"/>
    </row>
    <row r="74" spans="1:10" ht="16" thickBot="1" x14ac:dyDescent="0.25">
      <c r="A74"/>
      <c r="C74" s="18"/>
      <c r="D74" s="17" t="s">
        <v>3</v>
      </c>
      <c r="E74" s="17" t="s">
        <v>4</v>
      </c>
      <c r="F74" s="17" t="s">
        <v>5</v>
      </c>
      <c r="G74" s="17" t="s">
        <v>6</v>
      </c>
      <c r="H74" s="17" t="s">
        <v>7</v>
      </c>
      <c r="I74" s="17" t="s">
        <v>8</v>
      </c>
      <c r="J74" s="16" t="s">
        <v>9</v>
      </c>
    </row>
    <row r="75" spans="1:10" ht="12" customHeight="1" thickBot="1" x14ac:dyDescent="0.2">
      <c r="C75" s="7" t="s">
        <v>1</v>
      </c>
      <c r="D75" s="20">
        <f>SUM(D61:D72)</f>
        <v>110095</v>
      </c>
      <c r="E75" s="20">
        <f t="shared" ref="E75:I75" si="14">SUM(E61:E72)</f>
        <v>136919</v>
      </c>
      <c r="F75" s="20">
        <f t="shared" si="14"/>
        <v>111956</v>
      </c>
      <c r="G75" s="20">
        <f t="shared" si="14"/>
        <v>136164</v>
      </c>
      <c r="H75" s="20">
        <f t="shared" si="14"/>
        <v>62942</v>
      </c>
      <c r="I75" s="20">
        <f t="shared" si="14"/>
        <v>262710</v>
      </c>
      <c r="J75" s="21">
        <f>SUM(D75:I75)</f>
        <v>820786</v>
      </c>
    </row>
    <row r="76" spans="1:10" ht="12" customHeight="1" thickBot="1" x14ac:dyDescent="0.2">
      <c r="C76" s="7" t="s">
        <v>10</v>
      </c>
      <c r="D76" s="22">
        <f>D75/J75</f>
        <v>0.13413362313684687</v>
      </c>
      <c r="E76" s="22">
        <f>E75/J75</f>
        <v>0.16681449244991994</v>
      </c>
      <c r="F76" s="22">
        <f>F75/J75</f>
        <v>0.13640096200471255</v>
      </c>
      <c r="G76" s="22">
        <f>G75/J75</f>
        <v>0.16589464245247848</v>
      </c>
      <c r="H76" s="22">
        <f>H75/J75</f>
        <v>7.6685031177432361E-2</v>
      </c>
      <c r="I76" s="22">
        <f>I75/J75</f>
        <v>0.32007124877860976</v>
      </c>
      <c r="J76" s="23">
        <f>SUM(D76:I76)</f>
        <v>0.99999999999999978</v>
      </c>
    </row>
    <row r="77" spans="1:10" ht="12" customHeight="1" x14ac:dyDescent="0.15">
      <c r="B77" s="4"/>
    </row>
    <row r="79" spans="1:10" ht="18" customHeight="1" x14ac:dyDescent="0.15">
      <c r="A79" s="19" t="s">
        <v>22</v>
      </c>
      <c r="B79" s="8"/>
      <c r="C79" s="8"/>
      <c r="D79" s="8"/>
      <c r="E79" s="8"/>
      <c r="F79" s="8"/>
      <c r="G79" s="8"/>
      <c r="H79" s="8"/>
      <c r="I79" s="8"/>
      <c r="J79" s="8"/>
    </row>
    <row r="80" spans="1:10" ht="18" customHeight="1" x14ac:dyDescent="0.15">
      <c r="A80" s="32" t="s">
        <v>11</v>
      </c>
      <c r="B80" s="26" t="s">
        <v>12</v>
      </c>
      <c r="C80" s="26" t="s">
        <v>13</v>
      </c>
      <c r="D80" s="26" t="s">
        <v>14</v>
      </c>
      <c r="E80" s="26" t="s">
        <v>15</v>
      </c>
      <c r="F80" s="26" t="s">
        <v>16</v>
      </c>
      <c r="G80" s="26" t="s">
        <v>17</v>
      </c>
      <c r="H80" s="26" t="s">
        <v>18</v>
      </c>
      <c r="I80" s="26" t="s">
        <v>19</v>
      </c>
    </row>
    <row r="81" spans="1:18" ht="12" x14ac:dyDescent="0.15">
      <c r="A81" s="31" t="s">
        <v>27</v>
      </c>
      <c r="B81" s="14">
        <v>20000</v>
      </c>
      <c r="C81" s="40" t="s">
        <v>31</v>
      </c>
      <c r="D81" s="14">
        <v>240</v>
      </c>
      <c r="E81" s="14">
        <v>240</v>
      </c>
      <c r="F81" s="14">
        <v>240</v>
      </c>
      <c r="G81" s="14">
        <v>240</v>
      </c>
      <c r="H81" s="14">
        <v>240</v>
      </c>
      <c r="I81" s="14">
        <v>468</v>
      </c>
      <c r="L81" s="5"/>
      <c r="Q81" s="2"/>
    </row>
    <row r="82" spans="1:18" x14ac:dyDescent="0.15">
      <c r="A82" s="2"/>
      <c r="B82" s="2"/>
      <c r="C82" s="2"/>
      <c r="D82" s="5"/>
      <c r="E82" s="2"/>
      <c r="F82" s="3"/>
      <c r="G82" s="2"/>
      <c r="H82" s="5"/>
      <c r="I82" s="2"/>
      <c r="J82" s="5"/>
      <c r="K82" s="2"/>
      <c r="L82" s="5"/>
      <c r="M82" s="2"/>
      <c r="N82" s="5"/>
      <c r="O82" s="2"/>
      <c r="P82" s="5"/>
      <c r="Q82" s="2"/>
      <c r="R82" s="5"/>
    </row>
    <row r="83" spans="1:18" ht="12" customHeight="1" x14ac:dyDescent="0.15">
      <c r="A83" s="4"/>
      <c r="B83" s="4"/>
      <c r="C83" s="4"/>
      <c r="D83" s="4"/>
      <c r="E83" s="4"/>
      <c r="F83" s="4"/>
      <c r="G83" s="4"/>
      <c r="H83" s="4"/>
      <c r="I83" s="4"/>
    </row>
    <row r="84" spans="1:18" ht="12" customHeight="1" x14ac:dyDescent="0.15">
      <c r="A84" s="4"/>
      <c r="B84" s="4"/>
      <c r="C84" s="4"/>
      <c r="D84" s="27" t="s">
        <v>3</v>
      </c>
      <c r="E84" s="27" t="s">
        <v>4</v>
      </c>
      <c r="F84" s="27" t="s">
        <v>5</v>
      </c>
      <c r="G84" s="27" t="s">
        <v>6</v>
      </c>
      <c r="H84" s="27" t="s">
        <v>7</v>
      </c>
      <c r="I84" s="27" t="s">
        <v>8</v>
      </c>
      <c r="J84" s="28" t="s">
        <v>0</v>
      </c>
    </row>
    <row r="85" spans="1:18" ht="12" x14ac:dyDescent="0.15">
      <c r="A85" s="4"/>
      <c r="B85" s="4"/>
      <c r="C85" s="15" t="s">
        <v>32</v>
      </c>
      <c r="D85" s="36">
        <v>28171</v>
      </c>
      <c r="E85" s="36">
        <v>18445</v>
      </c>
      <c r="F85" s="37"/>
      <c r="G85" s="38"/>
      <c r="H85" s="38"/>
      <c r="I85" s="36">
        <v>19425</v>
      </c>
      <c r="J85" s="30">
        <v>66041</v>
      </c>
    </row>
    <row r="86" spans="1:18" ht="12" x14ac:dyDescent="0.15">
      <c r="A86" s="4"/>
      <c r="B86" s="4"/>
      <c r="C86" s="15" t="s">
        <v>33</v>
      </c>
      <c r="D86" s="11">
        <v>28613</v>
      </c>
      <c r="E86" s="11">
        <v>19133</v>
      </c>
      <c r="F86" s="37"/>
      <c r="G86" s="38"/>
      <c r="H86" s="38"/>
      <c r="I86" s="36">
        <v>17165</v>
      </c>
      <c r="J86" s="30">
        <v>64911</v>
      </c>
    </row>
    <row r="87" spans="1:18" ht="12" x14ac:dyDescent="0.15">
      <c r="A87" s="4"/>
      <c r="B87" s="4"/>
      <c r="C87" s="15" t="s">
        <v>34</v>
      </c>
      <c r="D87" s="37"/>
      <c r="E87" s="36">
        <v>30406</v>
      </c>
      <c r="F87" s="36">
        <v>21738</v>
      </c>
      <c r="G87" s="37"/>
      <c r="H87" s="38"/>
      <c r="I87" s="36">
        <v>16978</v>
      </c>
      <c r="J87" s="30">
        <v>69122</v>
      </c>
    </row>
    <row r="88" spans="1:18" ht="12" x14ac:dyDescent="0.15">
      <c r="A88" s="4"/>
      <c r="B88" s="4"/>
      <c r="C88" s="15" t="s">
        <v>35</v>
      </c>
      <c r="D88" s="37"/>
      <c r="E88" s="37"/>
      <c r="F88" s="37"/>
      <c r="G88" s="12">
        <v>24920</v>
      </c>
      <c r="H88" s="11">
        <v>17385</v>
      </c>
      <c r="I88" s="36">
        <v>19191</v>
      </c>
      <c r="J88" s="30">
        <v>61496</v>
      </c>
    </row>
    <row r="89" spans="1:18" ht="12" x14ac:dyDescent="0.15">
      <c r="A89" s="4"/>
      <c r="B89" s="4"/>
      <c r="C89" s="15" t="s">
        <v>36</v>
      </c>
      <c r="D89" s="37"/>
      <c r="E89" s="37"/>
      <c r="F89" s="37"/>
      <c r="G89" s="39">
        <v>25642</v>
      </c>
      <c r="H89" s="36">
        <v>17608</v>
      </c>
      <c r="I89" s="36">
        <v>15300</v>
      </c>
      <c r="J89" s="30">
        <v>58550</v>
      </c>
    </row>
    <row r="90" spans="1:18" ht="12" x14ac:dyDescent="0.15">
      <c r="A90" s="4"/>
      <c r="B90" s="4"/>
      <c r="C90" s="15" t="s">
        <v>37</v>
      </c>
      <c r="D90" s="37"/>
      <c r="E90" s="37"/>
      <c r="F90" s="11">
        <v>31139</v>
      </c>
      <c r="G90" s="11">
        <v>21307</v>
      </c>
      <c r="H90" s="38"/>
      <c r="I90" s="36">
        <v>17714</v>
      </c>
      <c r="J90" s="30">
        <v>70160</v>
      </c>
    </row>
    <row r="91" spans="1:18" ht="12" x14ac:dyDescent="0.15">
      <c r="A91" s="4"/>
      <c r="B91" s="4"/>
      <c r="C91" s="15" t="s">
        <v>38</v>
      </c>
      <c r="D91" s="36">
        <v>41134</v>
      </c>
      <c r="E91" s="36">
        <v>28898</v>
      </c>
      <c r="F91" s="37"/>
      <c r="G91" s="38"/>
      <c r="H91" s="38"/>
      <c r="I91" s="36">
        <v>28002</v>
      </c>
      <c r="J91" s="30">
        <v>98034</v>
      </c>
    </row>
    <row r="92" spans="1:18" ht="12" x14ac:dyDescent="0.15">
      <c r="A92" s="4"/>
      <c r="B92" s="4"/>
      <c r="C92" s="15" t="s">
        <v>39</v>
      </c>
      <c r="D92" s="37"/>
      <c r="E92" s="37"/>
      <c r="F92" s="11">
        <v>38416</v>
      </c>
      <c r="G92" s="12">
        <v>28225</v>
      </c>
      <c r="H92" s="38"/>
      <c r="I92" s="36">
        <v>28920</v>
      </c>
      <c r="J92" s="30">
        <v>95561</v>
      </c>
    </row>
    <row r="93" spans="1:18" ht="12" x14ac:dyDescent="0.15">
      <c r="A93" s="4"/>
      <c r="B93" s="4"/>
      <c r="C93" s="15" t="s">
        <v>40</v>
      </c>
      <c r="D93" s="37"/>
      <c r="E93" s="37"/>
      <c r="F93" s="36">
        <v>31282</v>
      </c>
      <c r="G93" s="36">
        <v>22930</v>
      </c>
      <c r="H93" s="38"/>
      <c r="I93" s="36">
        <v>16906</v>
      </c>
      <c r="J93" s="30">
        <v>71118</v>
      </c>
    </row>
    <row r="94" spans="1:18" ht="12" x14ac:dyDescent="0.15">
      <c r="A94" s="4"/>
      <c r="B94" s="4"/>
      <c r="C94" s="15" t="s">
        <v>41</v>
      </c>
      <c r="D94" s="37"/>
      <c r="E94" s="37"/>
      <c r="F94" s="37"/>
      <c r="G94" s="12">
        <v>26513</v>
      </c>
      <c r="H94" s="11">
        <v>19230</v>
      </c>
      <c r="I94" s="36">
        <v>19427</v>
      </c>
      <c r="J94" s="29">
        <v>65170</v>
      </c>
    </row>
    <row r="95" spans="1:18" ht="12" x14ac:dyDescent="0.15">
      <c r="A95" s="4"/>
      <c r="B95" s="4"/>
      <c r="C95" s="15" t="s">
        <v>42</v>
      </c>
      <c r="D95" s="37"/>
      <c r="E95" s="36">
        <v>26986</v>
      </c>
      <c r="F95" s="36">
        <v>18969</v>
      </c>
      <c r="G95" s="37"/>
      <c r="H95" s="38"/>
      <c r="I95" s="36">
        <v>16589</v>
      </c>
      <c r="J95" s="30">
        <v>62544</v>
      </c>
    </row>
    <row r="96" spans="1:18" ht="12" x14ac:dyDescent="0.15">
      <c r="A96" s="4"/>
      <c r="B96" s="4"/>
      <c r="C96" s="15" t="s">
        <v>43</v>
      </c>
      <c r="D96" s="11">
        <v>24590</v>
      </c>
      <c r="E96" s="11">
        <v>17057</v>
      </c>
      <c r="F96" s="37"/>
      <c r="G96" s="38"/>
      <c r="H96" s="38"/>
      <c r="I96" s="11">
        <v>19685</v>
      </c>
      <c r="J96" s="30">
        <v>61332</v>
      </c>
    </row>
    <row r="97" spans="1:17" ht="15" x14ac:dyDescent="0.2">
      <c r="A97"/>
      <c r="C97" s="18"/>
    </row>
    <row r="98" spans="1:17" ht="16" thickBot="1" x14ac:dyDescent="0.25">
      <c r="A98"/>
      <c r="C98" s="18"/>
      <c r="D98" s="17" t="s">
        <v>3</v>
      </c>
      <c r="E98" s="17" t="s">
        <v>4</v>
      </c>
      <c r="F98" s="17" t="s">
        <v>5</v>
      </c>
      <c r="G98" s="17" t="s">
        <v>6</v>
      </c>
      <c r="H98" s="17" t="s">
        <v>7</v>
      </c>
      <c r="I98" s="17" t="s">
        <v>8</v>
      </c>
      <c r="J98" s="16" t="s">
        <v>9</v>
      </c>
    </row>
    <row r="99" spans="1:17" ht="12" customHeight="1" thickBot="1" x14ac:dyDescent="0.2">
      <c r="C99" s="7" t="s">
        <v>1</v>
      </c>
      <c r="D99" s="20">
        <f>SUM(D85:D96)</f>
        <v>122508</v>
      </c>
      <c r="E99" s="20">
        <f t="shared" ref="E99:I99" si="15">SUM(E85:E96)</f>
        <v>140925</v>
      </c>
      <c r="F99" s="20">
        <f t="shared" si="15"/>
        <v>141544</v>
      </c>
      <c r="G99" s="20">
        <f t="shared" si="15"/>
        <v>149537</v>
      </c>
      <c r="H99" s="20">
        <f t="shared" si="15"/>
        <v>54223</v>
      </c>
      <c r="I99" s="20">
        <f t="shared" si="15"/>
        <v>235302</v>
      </c>
      <c r="J99" s="21">
        <f>SUM(D99:I99)</f>
        <v>844039</v>
      </c>
    </row>
    <row r="100" spans="1:17" ht="12" customHeight="1" thickBot="1" x14ac:dyDescent="0.2">
      <c r="C100" s="7" t="s">
        <v>10</v>
      </c>
      <c r="D100" s="22">
        <f>D99/J99</f>
        <v>0.14514495183279447</v>
      </c>
      <c r="E100" s="22">
        <f>E99/J99</f>
        <v>0.16696503360626702</v>
      </c>
      <c r="F100" s="22">
        <f>F99/J99</f>
        <v>0.16769841204020194</v>
      </c>
      <c r="G100" s="22">
        <f>G99/J99</f>
        <v>0.1771683535950353</v>
      </c>
      <c r="H100" s="22">
        <f>H99/J99</f>
        <v>6.4242292121572578E-2</v>
      </c>
      <c r="I100" s="22">
        <f>I99/J99</f>
        <v>0.27878095680412873</v>
      </c>
      <c r="J100" s="23">
        <f>SUM(D100:I100)</f>
        <v>1</v>
      </c>
    </row>
    <row r="101" spans="1:17" ht="12" customHeight="1" x14ac:dyDescent="0.15">
      <c r="B101" s="4"/>
    </row>
    <row r="102" spans="1:17" ht="12" customHeight="1" x14ac:dyDescent="0.15">
      <c r="B102" s="4"/>
    </row>
    <row r="103" spans="1:17" ht="18" customHeight="1" x14ac:dyDescent="0.15">
      <c r="A103" s="19" t="s">
        <v>24</v>
      </c>
      <c r="B103" s="8"/>
      <c r="C103" s="8"/>
      <c r="D103" s="8"/>
      <c r="E103" s="8"/>
      <c r="F103" s="8"/>
      <c r="G103" s="8"/>
      <c r="H103" s="8"/>
      <c r="I103" s="8"/>
      <c r="J103" s="8"/>
    </row>
    <row r="104" spans="1:17" ht="18" customHeight="1" x14ac:dyDescent="0.15">
      <c r="A104" s="32" t="s">
        <v>11</v>
      </c>
      <c r="B104" s="26" t="s">
        <v>12</v>
      </c>
      <c r="C104" s="26" t="s">
        <v>13</v>
      </c>
      <c r="D104" s="26" t="s">
        <v>14</v>
      </c>
      <c r="E104" s="26" t="s">
        <v>15</v>
      </c>
      <c r="F104" s="26" t="s">
        <v>16</v>
      </c>
      <c r="G104" s="26" t="s">
        <v>17</v>
      </c>
      <c r="H104" s="26" t="s">
        <v>18</v>
      </c>
      <c r="I104" s="26" t="s">
        <v>19</v>
      </c>
    </row>
    <row r="105" spans="1:17" ht="12" x14ac:dyDescent="0.15">
      <c r="A105" s="31" t="s">
        <v>28</v>
      </c>
      <c r="B105" s="14">
        <v>20000</v>
      </c>
      <c r="C105" s="40" t="s">
        <v>31</v>
      </c>
      <c r="D105" s="14">
        <v>10</v>
      </c>
      <c r="E105" s="14">
        <v>10</v>
      </c>
      <c r="F105" s="14">
        <v>10</v>
      </c>
      <c r="G105" s="14">
        <v>10</v>
      </c>
      <c r="H105" s="14">
        <v>10</v>
      </c>
      <c r="I105" s="14">
        <v>779</v>
      </c>
      <c r="L105" s="5"/>
      <c r="Q105" s="2"/>
    </row>
    <row r="106" spans="1:17" ht="12" customHeight="1" x14ac:dyDescent="0.15">
      <c r="A106" s="2"/>
      <c r="B106" s="2"/>
      <c r="C106" s="4"/>
      <c r="D106" s="4"/>
      <c r="E106" s="4"/>
      <c r="F106" s="4"/>
      <c r="G106" s="4"/>
      <c r="H106" s="4"/>
      <c r="I106" s="4"/>
    </row>
    <row r="107" spans="1:17" ht="12" customHeight="1" x14ac:dyDescent="0.15">
      <c r="A107" s="4"/>
      <c r="B107" s="4"/>
      <c r="C107" s="4"/>
      <c r="D107" s="4"/>
      <c r="E107" s="4"/>
      <c r="F107" s="4"/>
      <c r="G107" s="4"/>
      <c r="H107" s="4"/>
      <c r="I107" s="4"/>
    </row>
    <row r="108" spans="1:17" ht="12" customHeight="1" x14ac:dyDescent="0.15">
      <c r="A108" s="4"/>
      <c r="B108" s="4"/>
      <c r="C108" s="4"/>
      <c r="D108" s="27" t="s">
        <v>3</v>
      </c>
      <c r="E108" s="27" t="s">
        <v>4</v>
      </c>
      <c r="F108" s="27" t="s">
        <v>5</v>
      </c>
      <c r="G108" s="27" t="s">
        <v>6</v>
      </c>
      <c r="H108" s="27" t="s">
        <v>7</v>
      </c>
      <c r="I108" s="27" t="s">
        <v>8</v>
      </c>
      <c r="J108" s="28" t="s">
        <v>0</v>
      </c>
    </row>
    <row r="109" spans="1:17" ht="12" x14ac:dyDescent="0.15">
      <c r="A109" s="4"/>
      <c r="B109" s="4"/>
      <c r="C109" s="15" t="s">
        <v>32</v>
      </c>
      <c r="D109" s="36">
        <v>0</v>
      </c>
      <c r="E109" s="36">
        <v>0</v>
      </c>
      <c r="F109" s="37"/>
      <c r="G109" s="38"/>
      <c r="H109" s="38"/>
      <c r="I109" s="36">
        <v>0</v>
      </c>
      <c r="J109" s="29">
        <v>0</v>
      </c>
    </row>
    <row r="110" spans="1:17" ht="12" x14ac:dyDescent="0.15">
      <c r="A110" s="4"/>
      <c r="B110" s="4"/>
      <c r="C110" s="15" t="s">
        <v>33</v>
      </c>
      <c r="D110" s="11">
        <v>0</v>
      </c>
      <c r="E110" s="11">
        <v>0</v>
      </c>
      <c r="F110" s="37"/>
      <c r="G110" s="38"/>
      <c r="H110" s="38"/>
      <c r="I110" s="36">
        <v>0</v>
      </c>
      <c r="J110" s="30">
        <v>0</v>
      </c>
    </row>
    <row r="111" spans="1:17" ht="12" x14ac:dyDescent="0.15">
      <c r="A111" s="4"/>
      <c r="B111" s="4"/>
      <c r="C111" s="15" t="s">
        <v>34</v>
      </c>
      <c r="D111" s="37"/>
      <c r="E111" s="36">
        <v>0</v>
      </c>
      <c r="F111" s="36">
        <v>0</v>
      </c>
      <c r="G111" s="37"/>
      <c r="H111" s="38"/>
      <c r="I111" s="36">
        <v>0</v>
      </c>
      <c r="J111" s="30">
        <v>0</v>
      </c>
    </row>
    <row r="112" spans="1:17" ht="12" x14ac:dyDescent="0.15">
      <c r="A112" s="4"/>
      <c r="B112" s="4"/>
      <c r="C112" s="15" t="s">
        <v>35</v>
      </c>
      <c r="D112" s="37"/>
      <c r="E112" s="37"/>
      <c r="F112" s="37"/>
      <c r="G112" s="12">
        <v>0</v>
      </c>
      <c r="H112" s="11">
        <v>0</v>
      </c>
      <c r="I112" s="36">
        <v>0</v>
      </c>
      <c r="J112" s="30">
        <v>0</v>
      </c>
    </row>
    <row r="113" spans="1:10" ht="12" x14ac:dyDescent="0.15">
      <c r="A113" s="4"/>
      <c r="B113" s="4"/>
      <c r="C113" s="15" t="s">
        <v>36</v>
      </c>
      <c r="D113" s="37"/>
      <c r="E113" s="37"/>
      <c r="F113" s="37"/>
      <c r="G113" s="39">
        <v>0</v>
      </c>
      <c r="H113" s="36">
        <v>0</v>
      </c>
      <c r="I113" s="36">
        <v>0</v>
      </c>
      <c r="J113" s="30">
        <v>0</v>
      </c>
    </row>
    <row r="114" spans="1:10" ht="12" x14ac:dyDescent="0.15">
      <c r="A114" s="4"/>
      <c r="B114" s="4"/>
      <c r="C114" s="15" t="s">
        <v>37</v>
      </c>
      <c r="D114" s="37"/>
      <c r="E114" s="37"/>
      <c r="F114" s="11">
        <v>0</v>
      </c>
      <c r="G114" s="11">
        <v>0</v>
      </c>
      <c r="H114" s="38"/>
      <c r="I114" s="36">
        <v>0</v>
      </c>
      <c r="J114" s="30">
        <v>0</v>
      </c>
    </row>
    <row r="115" spans="1:10" ht="12" x14ac:dyDescent="0.15">
      <c r="A115" s="4"/>
      <c r="B115" s="4"/>
      <c r="C115" s="15" t="s">
        <v>38</v>
      </c>
      <c r="D115" s="36">
        <v>0</v>
      </c>
      <c r="E115" s="36">
        <v>0</v>
      </c>
      <c r="F115" s="37"/>
      <c r="G115" s="38"/>
      <c r="H115" s="38"/>
      <c r="I115" s="36">
        <v>0</v>
      </c>
      <c r="J115" s="30">
        <v>0</v>
      </c>
    </row>
    <row r="116" spans="1:10" ht="12" x14ac:dyDescent="0.15">
      <c r="A116" s="4"/>
      <c r="B116" s="4"/>
      <c r="C116" s="15" t="s">
        <v>39</v>
      </c>
      <c r="D116" s="37"/>
      <c r="E116" s="37"/>
      <c r="F116" s="11">
        <v>0</v>
      </c>
      <c r="G116" s="12">
        <v>0</v>
      </c>
      <c r="H116" s="38"/>
      <c r="I116" s="36">
        <v>0</v>
      </c>
      <c r="J116" s="30">
        <v>0</v>
      </c>
    </row>
    <row r="117" spans="1:10" ht="12" x14ac:dyDescent="0.15">
      <c r="A117" s="4"/>
      <c r="B117" s="4"/>
      <c r="C117" s="15" t="s">
        <v>40</v>
      </c>
      <c r="D117" s="37"/>
      <c r="E117" s="37"/>
      <c r="F117" s="36">
        <v>0</v>
      </c>
      <c r="G117" s="36">
        <v>0</v>
      </c>
      <c r="H117" s="38"/>
      <c r="I117" s="36">
        <v>0</v>
      </c>
      <c r="J117" s="30">
        <v>0</v>
      </c>
    </row>
    <row r="118" spans="1:10" ht="12" x14ac:dyDescent="0.15">
      <c r="A118" s="4"/>
      <c r="B118" s="4"/>
      <c r="C118" s="15" t="s">
        <v>41</v>
      </c>
      <c r="D118" s="37"/>
      <c r="E118" s="37"/>
      <c r="F118" s="37"/>
      <c r="G118" s="12">
        <v>0</v>
      </c>
      <c r="H118" s="11">
        <v>0</v>
      </c>
      <c r="I118" s="36">
        <v>0</v>
      </c>
      <c r="J118" s="30">
        <v>0</v>
      </c>
    </row>
    <row r="119" spans="1:10" ht="12" x14ac:dyDescent="0.15">
      <c r="A119" s="4"/>
      <c r="B119" s="4"/>
      <c r="C119" s="15" t="s">
        <v>42</v>
      </c>
      <c r="D119" s="37"/>
      <c r="E119" s="36">
        <v>0</v>
      </c>
      <c r="F119" s="36">
        <v>0</v>
      </c>
      <c r="G119" s="37"/>
      <c r="H119" s="38"/>
      <c r="I119" s="36">
        <v>0</v>
      </c>
      <c r="J119" s="30">
        <v>0</v>
      </c>
    </row>
    <row r="120" spans="1:10" ht="12" x14ac:dyDescent="0.15">
      <c r="A120" s="4"/>
      <c r="B120" s="4"/>
      <c r="C120" s="15" t="s">
        <v>43</v>
      </c>
      <c r="D120" s="11">
        <v>0</v>
      </c>
      <c r="E120" s="11">
        <v>0</v>
      </c>
      <c r="F120" s="37"/>
      <c r="G120" s="38"/>
      <c r="H120" s="38"/>
      <c r="I120" s="11">
        <v>0</v>
      </c>
      <c r="J120" s="30">
        <v>0</v>
      </c>
    </row>
    <row r="121" spans="1:10" ht="15" x14ac:dyDescent="0.2">
      <c r="A121"/>
      <c r="C121" s="18"/>
    </row>
    <row r="122" spans="1:10" ht="16" thickBot="1" x14ac:dyDescent="0.25">
      <c r="A122"/>
      <c r="C122" s="18"/>
      <c r="D122" s="17" t="s">
        <v>3</v>
      </c>
      <c r="E122" s="17" t="s">
        <v>4</v>
      </c>
      <c r="F122" s="17" t="s">
        <v>5</v>
      </c>
      <c r="G122" s="17" t="s">
        <v>6</v>
      </c>
      <c r="H122" s="17" t="s">
        <v>7</v>
      </c>
      <c r="I122" s="17" t="s">
        <v>8</v>
      </c>
      <c r="J122" s="16" t="s">
        <v>9</v>
      </c>
    </row>
    <row r="123" spans="1:10" ht="12" customHeight="1" thickBot="1" x14ac:dyDescent="0.2">
      <c r="C123" s="7" t="s">
        <v>1</v>
      </c>
      <c r="D123" s="20">
        <f>SUM(D109:D120)</f>
        <v>0</v>
      </c>
      <c r="E123" s="20">
        <f t="shared" ref="E123:I123" si="16">SUM(E109:E120)</f>
        <v>0</v>
      </c>
      <c r="F123" s="20">
        <f t="shared" si="16"/>
        <v>0</v>
      </c>
      <c r="G123" s="20">
        <f t="shared" si="16"/>
        <v>0</v>
      </c>
      <c r="H123" s="20">
        <f t="shared" si="16"/>
        <v>0</v>
      </c>
      <c r="I123" s="20">
        <f t="shared" si="16"/>
        <v>0</v>
      </c>
      <c r="J123" s="21">
        <f>SUM(D123:I123)</f>
        <v>0</v>
      </c>
    </row>
    <row r="124" spans="1:10" ht="12" customHeight="1" thickBot="1" x14ac:dyDescent="0.2">
      <c r="C124" s="7" t="s">
        <v>10</v>
      </c>
      <c r="D124" s="43" t="s">
        <v>44</v>
      </c>
      <c r="E124" s="43" t="s">
        <v>44</v>
      </c>
      <c r="F124" s="43" t="s">
        <v>44</v>
      </c>
      <c r="G124" s="43" t="s">
        <v>44</v>
      </c>
      <c r="H124" s="43" t="s">
        <v>44</v>
      </c>
      <c r="I124" s="43" t="s">
        <v>44</v>
      </c>
      <c r="J124" s="43" t="s">
        <v>44</v>
      </c>
    </row>
    <row r="125" spans="1:10" ht="12" customHeight="1" x14ac:dyDescent="0.15">
      <c r="B125" s="4"/>
    </row>
    <row r="126" spans="1:10" ht="12" customHeight="1" x14ac:dyDescent="0.15">
      <c r="B126" s="4"/>
    </row>
    <row r="127" spans="1:10" ht="12" customHeight="1" x14ac:dyDescent="0.15">
      <c r="B127" s="4"/>
    </row>
    <row r="128" spans="1:10" ht="12" customHeight="1" x14ac:dyDescent="0.15">
      <c r="B128" s="4"/>
    </row>
    <row r="129" spans="1:17" ht="18" customHeight="1" x14ac:dyDescent="0.15">
      <c r="A129" s="19" t="s">
        <v>23</v>
      </c>
      <c r="B129" s="8"/>
      <c r="C129" s="8"/>
      <c r="D129" s="8"/>
      <c r="E129" s="8"/>
      <c r="F129" s="8"/>
      <c r="G129" s="8"/>
      <c r="H129" s="8"/>
      <c r="I129" s="8"/>
      <c r="J129" s="8"/>
    </row>
    <row r="130" spans="1:17" ht="18" customHeight="1" x14ac:dyDescent="0.15">
      <c r="A130" s="32" t="s">
        <v>11</v>
      </c>
      <c r="B130" s="26" t="s">
        <v>12</v>
      </c>
      <c r="C130" s="26" t="s">
        <v>13</v>
      </c>
      <c r="D130" s="26" t="s">
        <v>14</v>
      </c>
      <c r="E130" s="26" t="s">
        <v>15</v>
      </c>
      <c r="F130" s="26" t="s">
        <v>16</v>
      </c>
      <c r="G130" s="26" t="s">
        <v>17</v>
      </c>
      <c r="H130" s="26" t="s">
        <v>18</v>
      </c>
      <c r="I130" s="26" t="s">
        <v>19</v>
      </c>
    </row>
    <row r="131" spans="1:17" ht="12" x14ac:dyDescent="0.15">
      <c r="A131" s="31" t="s">
        <v>29</v>
      </c>
      <c r="B131" s="14">
        <v>20000</v>
      </c>
      <c r="C131" s="40" t="s">
        <v>31</v>
      </c>
      <c r="D131" s="14">
        <v>76</v>
      </c>
      <c r="E131" s="14">
        <v>76</v>
      </c>
      <c r="F131" s="14">
        <v>76</v>
      </c>
      <c r="G131" s="14">
        <v>76</v>
      </c>
      <c r="H131" s="14">
        <v>76</v>
      </c>
      <c r="I131" s="14">
        <v>170</v>
      </c>
      <c r="L131" s="5"/>
      <c r="Q131" s="2"/>
    </row>
    <row r="132" spans="1:17" ht="12" customHeight="1" x14ac:dyDescent="0.15">
      <c r="A132" s="2"/>
      <c r="B132" s="2"/>
      <c r="C132" s="4"/>
      <c r="D132" s="4"/>
      <c r="E132" s="4"/>
      <c r="F132" s="4"/>
      <c r="G132" s="4"/>
      <c r="H132" s="4"/>
      <c r="I132" s="4"/>
    </row>
    <row r="133" spans="1:17" ht="12" customHeight="1" x14ac:dyDescent="0.15">
      <c r="A133" s="4"/>
      <c r="B133" s="4"/>
      <c r="C133" s="4"/>
      <c r="D133" s="4"/>
      <c r="E133" s="4"/>
      <c r="F133" s="4"/>
      <c r="G133" s="4"/>
      <c r="H133" s="4"/>
      <c r="I133" s="4"/>
    </row>
    <row r="134" spans="1:17" ht="12" customHeight="1" x14ac:dyDescent="0.15">
      <c r="A134" s="4"/>
      <c r="B134" s="4"/>
      <c r="C134" s="4"/>
      <c r="D134" s="27" t="s">
        <v>3</v>
      </c>
      <c r="E134" s="27" t="s">
        <v>4</v>
      </c>
      <c r="F134" s="27" t="s">
        <v>5</v>
      </c>
      <c r="G134" s="27" t="s">
        <v>6</v>
      </c>
      <c r="H134" s="27" t="s">
        <v>7</v>
      </c>
      <c r="I134" s="27" t="s">
        <v>8</v>
      </c>
      <c r="J134" s="28" t="s">
        <v>0</v>
      </c>
    </row>
    <row r="135" spans="1:17" ht="12" x14ac:dyDescent="0.15">
      <c r="A135" s="4"/>
      <c r="B135" s="4"/>
      <c r="C135" s="15" t="s">
        <v>32</v>
      </c>
      <c r="D135" s="36">
        <v>8809</v>
      </c>
      <c r="E135" s="36">
        <v>5692</v>
      </c>
      <c r="F135" s="37"/>
      <c r="G135" s="38"/>
      <c r="H135" s="38"/>
      <c r="I135" s="36">
        <v>8312</v>
      </c>
      <c r="J135" s="29">
        <v>22813</v>
      </c>
    </row>
    <row r="136" spans="1:17" ht="12" x14ac:dyDescent="0.15">
      <c r="A136" s="4"/>
      <c r="B136" s="4"/>
      <c r="C136" s="15" t="s">
        <v>33</v>
      </c>
      <c r="D136" s="11">
        <v>8733</v>
      </c>
      <c r="E136" s="11">
        <v>5634</v>
      </c>
      <c r="F136" s="37"/>
      <c r="G136" s="38"/>
      <c r="H136" s="38"/>
      <c r="I136" s="36">
        <v>7031</v>
      </c>
      <c r="J136" s="30">
        <v>21398</v>
      </c>
    </row>
    <row r="137" spans="1:17" ht="12" x14ac:dyDescent="0.15">
      <c r="A137" s="4"/>
      <c r="B137" s="4"/>
      <c r="C137" s="15" t="s">
        <v>34</v>
      </c>
      <c r="D137" s="37"/>
      <c r="E137" s="36">
        <v>10031</v>
      </c>
      <c r="F137" s="36">
        <v>6837</v>
      </c>
      <c r="G137" s="37"/>
      <c r="H137" s="38"/>
      <c r="I137" s="36">
        <v>7472</v>
      </c>
      <c r="J137" s="30">
        <v>24340</v>
      </c>
    </row>
    <row r="138" spans="1:17" ht="12" x14ac:dyDescent="0.15">
      <c r="A138" s="4"/>
      <c r="B138" s="4"/>
      <c r="C138" s="15" t="s">
        <v>35</v>
      </c>
      <c r="D138" s="37"/>
      <c r="E138" s="37"/>
      <c r="F138" s="37"/>
      <c r="G138" s="12">
        <v>8710</v>
      </c>
      <c r="H138" s="11">
        <v>5815</v>
      </c>
      <c r="I138" s="36">
        <v>8766</v>
      </c>
      <c r="J138" s="30">
        <v>23291</v>
      </c>
    </row>
    <row r="139" spans="1:17" ht="12" x14ac:dyDescent="0.15">
      <c r="A139" s="4"/>
      <c r="B139" s="4"/>
      <c r="C139" s="15" t="s">
        <v>36</v>
      </c>
      <c r="D139" s="37"/>
      <c r="E139" s="37"/>
      <c r="F139" s="37"/>
      <c r="G139" s="39">
        <v>9629</v>
      </c>
      <c r="H139" s="36">
        <v>6103</v>
      </c>
      <c r="I139" s="36">
        <v>8074</v>
      </c>
      <c r="J139" s="30">
        <v>23806</v>
      </c>
    </row>
    <row r="140" spans="1:17" ht="12" x14ac:dyDescent="0.15">
      <c r="A140" s="4"/>
      <c r="B140" s="4"/>
      <c r="C140" s="15" t="s">
        <v>37</v>
      </c>
      <c r="D140" s="37"/>
      <c r="E140" s="37"/>
      <c r="F140" s="11">
        <v>9843</v>
      </c>
      <c r="G140" s="11">
        <v>6191</v>
      </c>
      <c r="H140" s="38"/>
      <c r="I140" s="36">
        <v>7691</v>
      </c>
      <c r="J140" s="30">
        <v>23725</v>
      </c>
    </row>
    <row r="141" spans="1:17" ht="12" x14ac:dyDescent="0.15">
      <c r="A141" s="4"/>
      <c r="B141" s="4"/>
      <c r="C141" s="15" t="s">
        <v>38</v>
      </c>
      <c r="D141" s="36">
        <v>10763</v>
      </c>
      <c r="E141" s="36">
        <v>6842</v>
      </c>
      <c r="F141" s="37"/>
      <c r="G141" s="38"/>
      <c r="H141" s="38"/>
      <c r="I141" s="36">
        <v>10328</v>
      </c>
      <c r="J141" s="30">
        <v>27933</v>
      </c>
    </row>
    <row r="142" spans="1:17" ht="12" x14ac:dyDescent="0.15">
      <c r="A142" s="4"/>
      <c r="B142" s="4"/>
      <c r="C142" s="15" t="s">
        <v>39</v>
      </c>
      <c r="D142" s="37"/>
      <c r="E142" s="37"/>
      <c r="F142" s="11">
        <v>8920</v>
      </c>
      <c r="G142" s="12">
        <v>6046</v>
      </c>
      <c r="H142" s="38"/>
      <c r="I142" s="36">
        <v>9491</v>
      </c>
      <c r="J142" s="30">
        <v>24457</v>
      </c>
    </row>
    <row r="143" spans="1:17" ht="12" x14ac:dyDescent="0.15">
      <c r="A143" s="4"/>
      <c r="B143" s="4"/>
      <c r="C143" s="15" t="s">
        <v>40</v>
      </c>
      <c r="D143" s="37"/>
      <c r="E143" s="37"/>
      <c r="F143" s="36">
        <v>9492</v>
      </c>
      <c r="G143" s="36">
        <v>6430</v>
      </c>
      <c r="H143" s="38"/>
      <c r="I143" s="36">
        <v>7334</v>
      </c>
      <c r="J143" s="30">
        <v>23256</v>
      </c>
    </row>
    <row r="144" spans="1:17" ht="12" x14ac:dyDescent="0.15">
      <c r="A144" s="4"/>
      <c r="B144" s="4"/>
      <c r="C144" s="15" t="s">
        <v>41</v>
      </c>
      <c r="D144" s="37"/>
      <c r="E144" s="37"/>
      <c r="F144" s="37"/>
      <c r="G144" s="12">
        <v>8968</v>
      </c>
      <c r="H144" s="11">
        <v>6092</v>
      </c>
      <c r="I144" s="36">
        <v>9082</v>
      </c>
      <c r="J144" s="30">
        <v>24142</v>
      </c>
    </row>
    <row r="145" spans="1:10" ht="12" x14ac:dyDescent="0.15">
      <c r="A145" s="4"/>
      <c r="B145" s="4"/>
      <c r="C145" s="15" t="s">
        <v>42</v>
      </c>
      <c r="D145" s="37"/>
      <c r="E145" s="36">
        <v>9247</v>
      </c>
      <c r="F145" s="36">
        <v>6332</v>
      </c>
      <c r="G145" s="37"/>
      <c r="H145" s="38"/>
      <c r="I145" s="36">
        <v>8140</v>
      </c>
      <c r="J145" s="30">
        <v>23719</v>
      </c>
    </row>
    <row r="146" spans="1:10" ht="12" x14ac:dyDescent="0.15">
      <c r="A146" s="4"/>
      <c r="B146" s="4"/>
      <c r="C146" s="15" t="s">
        <v>43</v>
      </c>
      <c r="D146" s="11">
        <v>8575</v>
      </c>
      <c r="E146" s="11">
        <v>5755</v>
      </c>
      <c r="F146" s="37"/>
      <c r="G146" s="38"/>
      <c r="H146" s="38"/>
      <c r="I146" s="11">
        <v>8881</v>
      </c>
      <c r="J146" s="30">
        <v>23211</v>
      </c>
    </row>
    <row r="147" spans="1:10" ht="15" x14ac:dyDescent="0.2">
      <c r="A147"/>
      <c r="C147" s="18"/>
    </row>
    <row r="148" spans="1:10" ht="16" thickBot="1" x14ac:dyDescent="0.25">
      <c r="A148"/>
      <c r="C148" s="18"/>
      <c r="D148" s="17" t="s">
        <v>3</v>
      </c>
      <c r="E148" s="17" t="s">
        <v>4</v>
      </c>
      <c r="F148" s="17" t="s">
        <v>5</v>
      </c>
      <c r="G148" s="17" t="s">
        <v>6</v>
      </c>
      <c r="H148" s="17" t="s">
        <v>7</v>
      </c>
      <c r="I148" s="17" t="s">
        <v>8</v>
      </c>
      <c r="J148" s="16" t="s">
        <v>9</v>
      </c>
    </row>
    <row r="149" spans="1:10" ht="12" customHeight="1" thickBot="1" x14ac:dyDescent="0.2">
      <c r="C149" s="7" t="s">
        <v>1</v>
      </c>
      <c r="D149" s="20">
        <f>SUM(D135:D146)</f>
        <v>36880</v>
      </c>
      <c r="E149" s="20">
        <f t="shared" ref="E149:I149" si="17">SUM(E135:E146)</f>
        <v>43201</v>
      </c>
      <c r="F149" s="20">
        <f t="shared" si="17"/>
        <v>41424</v>
      </c>
      <c r="G149" s="20">
        <f t="shared" si="17"/>
        <v>45974</v>
      </c>
      <c r="H149" s="20">
        <f t="shared" si="17"/>
        <v>18010</v>
      </c>
      <c r="I149" s="20">
        <f t="shared" si="17"/>
        <v>100602</v>
      </c>
      <c r="J149" s="21">
        <f>SUM(D149:I149)</f>
        <v>286091</v>
      </c>
    </row>
    <row r="150" spans="1:10" ht="12" customHeight="1" thickBot="1" x14ac:dyDescent="0.2">
      <c r="C150" s="7" t="s">
        <v>10</v>
      </c>
      <c r="D150" s="22">
        <f>D149/J149</f>
        <v>0.12891003212264629</v>
      </c>
      <c r="E150" s="22">
        <f>E149/J149</f>
        <v>0.15100440069768012</v>
      </c>
      <c r="F150" s="22">
        <f>F149/J149</f>
        <v>0.1447930903104257</v>
      </c>
      <c r="G150" s="22">
        <f>G149/J149</f>
        <v>0.16069712084616433</v>
      </c>
      <c r="H150" s="22">
        <f>H149/J149</f>
        <v>6.2951997790912678E-2</v>
      </c>
      <c r="I150" s="22">
        <f>I149/J149</f>
        <v>0.35164335823217086</v>
      </c>
      <c r="J150" s="23">
        <f>SUM(D150:I150)</f>
        <v>1</v>
      </c>
    </row>
  </sheetData>
  <mergeCells count="2">
    <mergeCell ref="D1:J1"/>
    <mergeCell ref="D26:J27"/>
  </mergeCells>
  <phoneticPr fontId="3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TRANVIA MURCIA Especificacion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Especificación / Licitación de Compra</dc:title>
  <cp:lastModifiedBy>Microsoft Office User</cp:lastModifiedBy>
  <dcterms:created xsi:type="dcterms:W3CDTF">2019-10-23T09:03:42Z</dcterms:created>
  <dcterms:modified xsi:type="dcterms:W3CDTF">2023-05-26T10:21:21Z</dcterms:modified>
</cp:coreProperties>
</file>